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Рем-восст. работы" sheetId="2" r:id="rId1"/>
  </sheets>
  <definedNames>
    <definedName name="_xlnm._FilterDatabase" localSheetId="0" hidden="1">'Рем-восст. работы'!$A$5:$K$104</definedName>
    <definedName name="_xlnm.Print_Titles" localSheetId="0">'Рем-восст. работы'!$5:$6</definedName>
    <definedName name="_xlnm.Print_Area" localSheetId="0">'Рем-восст. работы'!$A$1:$K$104</definedName>
  </definedNames>
  <calcPr calcId="162913"/>
</workbook>
</file>

<file path=xl/calcChain.xml><?xml version="1.0" encoding="utf-8"?>
<calcChain xmlns="http://schemas.openxmlformats.org/spreadsheetml/2006/main">
  <c r="J61" i="2" l="1"/>
  <c r="J62" i="2" l="1"/>
  <c r="A58" i="2"/>
  <c r="A59" i="2" s="1"/>
  <c r="A60" i="2" s="1"/>
  <c r="A61" i="2" s="1"/>
  <c r="A62" i="2" s="1"/>
  <c r="A63" i="2" s="1"/>
  <c r="A64" i="2" s="1"/>
  <c r="A65" i="2" s="1"/>
  <c r="A66" i="2" s="1"/>
  <c r="A33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F105" i="2" l="1"/>
  <c r="E105" i="2" l="1"/>
  <c r="E59" i="2" l="1"/>
  <c r="E32" i="2"/>
  <c r="A69" i="2" l="1"/>
  <c r="A70" i="2" s="1"/>
  <c r="A71" i="2" s="1"/>
  <c r="A72" i="2" s="1"/>
  <c r="A73" i="2" s="1"/>
  <c r="A74" i="2" s="1"/>
  <c r="A75" i="2" s="1"/>
  <c r="A76" i="2" s="1"/>
  <c r="A77" i="2" s="1"/>
  <c r="D104" i="2" l="1"/>
  <c r="D103" i="2" s="1"/>
  <c r="C104" i="2"/>
  <c r="C103" i="2" s="1"/>
  <c r="H103" i="2"/>
  <c r="G103" i="2"/>
  <c r="F103" i="2"/>
  <c r="E103" i="2"/>
  <c r="H101" i="2"/>
  <c r="G101" i="2"/>
  <c r="F101" i="2"/>
  <c r="E101" i="2"/>
  <c r="D101" i="2"/>
  <c r="C101" i="2"/>
  <c r="H99" i="2"/>
  <c r="G99" i="2"/>
  <c r="F99" i="2"/>
  <c r="E99" i="2"/>
  <c r="D99" i="2"/>
  <c r="C99" i="2"/>
  <c r="C98" i="2"/>
  <c r="D95" i="2"/>
  <c r="D92" i="2" s="1"/>
  <c r="C95" i="2"/>
  <c r="H92" i="2"/>
  <c r="G92" i="2"/>
  <c r="F92" i="2"/>
  <c r="E92" i="2"/>
  <c r="H90" i="2"/>
  <c r="G90" i="2"/>
  <c r="F90" i="2"/>
  <c r="E90" i="2"/>
  <c r="D90" i="2"/>
  <c r="C90" i="2"/>
  <c r="C89" i="2"/>
  <c r="C88" i="2" s="1"/>
  <c r="H88" i="2"/>
  <c r="G88" i="2"/>
  <c r="F88" i="2"/>
  <c r="E88" i="2"/>
  <c r="D88" i="2"/>
  <c r="C87" i="2"/>
  <c r="C86" i="2" s="1"/>
  <c r="H86" i="2"/>
  <c r="G86" i="2"/>
  <c r="F86" i="2"/>
  <c r="E86" i="2"/>
  <c r="D86" i="2"/>
  <c r="C85" i="2"/>
  <c r="C83" i="2" s="1"/>
  <c r="H83" i="2"/>
  <c r="G83" i="2"/>
  <c r="F83" i="2"/>
  <c r="E83" i="2"/>
  <c r="D83" i="2"/>
  <c r="C82" i="2"/>
  <c r="C79" i="2"/>
  <c r="H78" i="2"/>
  <c r="G78" i="2"/>
  <c r="F78" i="2"/>
  <c r="E78" i="2"/>
  <c r="D78" i="2"/>
  <c r="D75" i="2"/>
  <c r="C75" i="2"/>
  <c r="D74" i="2"/>
  <c r="C74" i="2"/>
  <c r="C73" i="2"/>
  <c r="C72" i="2"/>
  <c r="C71" i="2"/>
  <c r="D69" i="2"/>
  <c r="C69" i="2"/>
  <c r="C68" i="2"/>
  <c r="H67" i="2"/>
  <c r="G67" i="2"/>
  <c r="F67" i="2"/>
  <c r="E67" i="2"/>
  <c r="C66" i="2"/>
  <c r="C61" i="2"/>
  <c r="D60" i="2"/>
  <c r="C60" i="2"/>
  <c r="C59" i="2"/>
  <c r="D58" i="2"/>
  <c r="C58" i="2"/>
  <c r="C57" i="2"/>
  <c r="H56" i="2"/>
  <c r="G56" i="2"/>
  <c r="F56" i="2"/>
  <c r="E56" i="2"/>
  <c r="D54" i="2"/>
  <c r="C54" i="2"/>
  <c r="C52" i="2"/>
  <c r="C51" i="2"/>
  <c r="C44" i="2"/>
  <c r="C40" i="2"/>
  <c r="D39" i="2"/>
  <c r="C39" i="2"/>
  <c r="C37" i="2"/>
  <c r="C36" i="2"/>
  <c r="C34" i="2"/>
  <c r="C33" i="2"/>
  <c r="F31" i="2"/>
  <c r="E31" i="2"/>
  <c r="H31" i="2"/>
  <c r="G31" i="2"/>
  <c r="E9" i="2"/>
  <c r="C19" i="2"/>
  <c r="D17" i="2"/>
  <c r="D9" i="2" s="1"/>
  <c r="C17" i="2"/>
  <c r="F9" i="2"/>
  <c r="H9" i="2"/>
  <c r="G9" i="2"/>
  <c r="D31" i="2" l="1"/>
  <c r="D8" i="2" s="1"/>
  <c r="C78" i="2"/>
  <c r="D56" i="2"/>
  <c r="C31" i="2"/>
  <c r="E8" i="2"/>
  <c r="E7" i="2" s="1"/>
  <c r="E106" i="2" s="1"/>
  <c r="G8" i="2"/>
  <c r="G7" i="2" s="1"/>
  <c r="G106" i="2" s="1"/>
  <c r="C9" i="2"/>
  <c r="H8" i="2"/>
  <c r="H7" i="2" s="1"/>
  <c r="H106" i="2" s="1"/>
  <c r="F8" i="2"/>
  <c r="F7" i="2" s="1"/>
  <c r="F106" i="2" s="1"/>
  <c r="C56" i="2"/>
  <c r="C92" i="2"/>
  <c r="C67" i="2"/>
  <c r="D67" i="2"/>
  <c r="A85" i="2"/>
  <c r="D7" i="2" l="1"/>
  <c r="D106" i="2" s="1"/>
  <c r="C8" i="2"/>
  <c r="C7" i="2" s="1"/>
  <c r="C106" i="2" s="1"/>
  <c r="A80" i="2"/>
  <c r="A81" i="2" s="1"/>
  <c r="A82" i="2" s="1"/>
  <c r="I99" i="2" l="1"/>
  <c r="J99" i="2"/>
  <c r="A94" i="2"/>
  <c r="A95" i="2" s="1"/>
  <c r="A96" i="2" s="1"/>
  <c r="A97" i="2" s="1"/>
  <c r="A98" i="2" s="1"/>
  <c r="I92" i="2" l="1"/>
  <c r="J92" i="2"/>
  <c r="I83" i="2"/>
  <c r="J83" i="2"/>
  <c r="I86" i="2" l="1"/>
  <c r="J86" i="2"/>
  <c r="I90" i="2" l="1"/>
  <c r="J90" i="2"/>
  <c r="I103" i="2" l="1"/>
  <c r="J103" i="2"/>
  <c r="I67" i="2" l="1"/>
  <c r="J67" i="2"/>
  <c r="I31" i="2" l="1"/>
  <c r="J31" i="2"/>
  <c r="I101" i="2" l="1"/>
  <c r="J101" i="2"/>
  <c r="I88" i="2"/>
  <c r="J88" i="2"/>
  <c r="I78" i="2"/>
  <c r="J78" i="2"/>
  <c r="J56" i="2"/>
  <c r="J9" i="2" l="1"/>
  <c r="J8" i="2" l="1"/>
  <c r="J7" i="2" s="1"/>
  <c r="J106" i="2" s="1"/>
  <c r="I9" i="2" l="1"/>
  <c r="I8" i="2" s="1"/>
  <c r="I56" i="2"/>
  <c r="I7" i="2" l="1"/>
  <c r="I106" i="2" s="1"/>
</calcChain>
</file>

<file path=xl/sharedStrings.xml><?xml version="1.0" encoding="utf-8"?>
<sst xmlns="http://schemas.openxmlformats.org/spreadsheetml/2006/main" count="206" uniqueCount="199">
  <si>
    <t>№ п/п</t>
  </si>
  <si>
    <t>Наименование объекта, с указанием адреса</t>
  </si>
  <si>
    <t>ВСЕГО</t>
  </si>
  <si>
    <t>МУ "Управление общего и дошкольного образования Администрации города Норильска"</t>
  </si>
  <si>
    <t>Дошкольные учреждения</t>
  </si>
  <si>
    <t>Здание МБДОУ "Детский сад № 8 "Тундровичок", г. Норильск, Центральный район, ул. Талнахская, д. 24</t>
  </si>
  <si>
    <t>Здание МБДОУ "Детский сад № 14 "Олененок", корп. 1, г. Норильск, Центральный район, ул. Нансена, д. 96</t>
  </si>
  <si>
    <t>Здание МБДОУ "Детский сад № 24 "Родничок", г. Норильск, Центральный район, ул. Лауреатов, д. 69</t>
  </si>
  <si>
    <t>Здание МАДОУ "Детский сад № 81 "Конек-Горбунок", г. Норильск, район Талнах, ул. Игарская, д. 44 А</t>
  </si>
  <si>
    <t>Здание МБДОУ "Детский сад № 84 "Голубок", г. Норильск, район Кайеркан, ул. Первомайская, д. 6</t>
  </si>
  <si>
    <t>Общеобразовательные учреждения</t>
  </si>
  <si>
    <t>Здание МБОУ "СШ № 9" г. Норильск, Центральный район, ул. Талнахская, д. 71 А</t>
  </si>
  <si>
    <t xml:space="preserve">Здание МБОУ "СШ № 16", г. Норильск, Центральный район, пр. Молодежный, д. 17 </t>
  </si>
  <si>
    <t>Здание МБОУ "СШ № 17", г. Норильск, Центральный район, пр. Молодежный, д. 7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</si>
  <si>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</si>
  <si>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</si>
  <si>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38", корп. 1, г. Норильск, район Талнах, ул. Енисейская, д. 26</t>
  </si>
  <si>
    <t>Здание МБОУ "СШ № 39", г. Норильск, район Талнах, ул. Игарская, д. 40</t>
  </si>
  <si>
    <t>Здание МБОУ "СШ № 40", г. Норильск, район Кайеркан, ул. Первомайская, д. 20 А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</si>
  <si>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</si>
  <si>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</si>
  <si>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"Оганерская детская школа искусств", г. Норильск, Центральный район, ул. Вальковская, д. 6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</si>
  <si>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</si>
  <si>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</si>
  <si>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"Музейно-выставочный комплекс "Музей Норильска", г. Норильск, Центральный район, просп. Ленинский, д. 14</t>
  </si>
  <si>
    <t>Здание МБУК "КДЦ "Юбилейный", г. Норильск, район Кайеркан, ул. Шахтерская, д. 14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</si>
  <si>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</si>
  <si>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</si>
  <si>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</si>
  <si>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</si>
  <si>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</si>
  <si>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</si>
  <si>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"СШ № 5", г. Норильск, район Кайеркан, ул. Первомайская, д. 10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</si>
  <si>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</si>
  <si>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</si>
  <si>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Нежилое помещение, расположенное по адресу: г. Норильск, Центральный район, ул. Талнахская, д. 61, пом. 67</t>
  </si>
  <si>
    <t>Нежилое помещение, расположенное по адресу: г. Норильск, Центральный район, ул. Набережная Урванцева, д. 49, пом. 133</t>
  </si>
  <si>
    <t>МУ "Талнахское территориальное управление Администрации города Норильска"</t>
  </si>
  <si>
    <t>МУ "Управление имущества Администрации города Норильска"</t>
  </si>
  <si>
    <t>МБУ "Автохозяйство"</t>
  </si>
  <si>
    <t>в т.ч. ПСД</t>
  </si>
  <si>
    <t>ВСЕГО 
2025 г.</t>
  </si>
  <si>
    <t>Сведения о распределении расходов по ремонтно-восстановительным работам объектов, находящихся в муниципальной собственности</t>
  </si>
  <si>
    <t>ВСЕГО 
2026 г.</t>
  </si>
  <si>
    <t>Здание МБДОУ "Детский сад № 4 "Колокольчик", корп. 2, г. Норильск, район Талнах, ул. Пионерская, д. 6</t>
  </si>
  <si>
    <t>Здание МБДОУ "Детский сад № 18 "Полянка", г. Норильск, район Талнах, ул. М. Кравца, д. 20</t>
  </si>
  <si>
    <t>Здание МБДОУ "Детский сад № 28 "Веселинка", г. Норильск, Центральный район, ул. Югославская, д. 10</t>
  </si>
  <si>
    <t>Здание МБДОУ "Детский сад № 46 "Надежда", г. Норильск, Центральный район, ул. Лауреатов, д. 63</t>
  </si>
  <si>
    <t>Здание МБОУ "СШ № 8", г. Норильск, Центральный район, ул. Талнахская, д. 53 А</t>
  </si>
  <si>
    <t>Здание МБОУ "СШ № 27", г. Норильск, район Талнах, ул. М. Кравца, д. 8 А</t>
  </si>
  <si>
    <t>Здание МБОУ "СШ № 43", г. Норильск, район Талнах, ул. Рудная, д. 15</t>
  </si>
  <si>
    <t>Здание МБУ "Дворец спорта "Арктика", г. Норильск, Центральный район, ул. Набережная Урванцева, д. 53</t>
  </si>
  <si>
    <t>Здание МБУ "Дворец спорта "Арктика", г. Норильск, Центральный район, ул. Комсомольская, д. 46 А ("Крытый каток "Льдинка")</t>
  </si>
  <si>
    <t>Объект МБУ "Спортивный комплекс "Талнах", г. Норильск, район Талнах, ул. Диксона, д. 4 ("Физкультурно-оздоровительный комплекс")</t>
  </si>
  <si>
    <t>Здание МБДОУ "Детский сад № 62 "Почемучка" г. Норильск, Центральный район, ул. Ленинградская, д. 20</t>
  </si>
  <si>
    <t>Здание МБОУ "СШ № 23", г. Норильск, Центральный район, пр. Молодёжный, д. 19</t>
  </si>
  <si>
    <t>Нежилое отдельностоящее здание, расположенное по адресу: г. Норильск, Центральный район, ул. Энергетическая, д. 14, стр. 1</t>
  </si>
  <si>
    <t>Нежилое отдельностоящее здание, расположенное по адресу: г. Норильск, Центральный район, просп. Ленинский, д. 21</t>
  </si>
  <si>
    <t>Нежилое отдельностоящее здание, расположенное по адресу: г. Норильск, район Кайеркан, ул. Строительная, д. 2 А</t>
  </si>
  <si>
    <t>МУ "Управление дорожно-транспортной инфраструктуры Администрации города Норильска"</t>
  </si>
  <si>
    <t>МКУ "Служба спасения"</t>
  </si>
  <si>
    <t>МКУ "Управление капитальных ремонтов и строительства"</t>
  </si>
  <si>
    <t>1</t>
  </si>
  <si>
    <t>7</t>
  </si>
  <si>
    <t>2</t>
  </si>
  <si>
    <t>3</t>
  </si>
  <si>
    <t>3.1</t>
  </si>
  <si>
    <t>4</t>
  </si>
  <si>
    <t>4.1</t>
  </si>
  <si>
    <t>5</t>
  </si>
  <si>
    <t>5.1</t>
  </si>
  <si>
    <t>6</t>
  </si>
  <si>
    <t>6.1</t>
  </si>
  <si>
    <t>тыс. руб.</t>
  </si>
  <si>
    <t>Здание МУ "Управление общего и дошкольного образования Администрации города Норильска", г. Норильск, Центральный район, ул. Кирова, д. 34</t>
  </si>
  <si>
    <t>Здание МУ "Талнахское территориальное управление Администрации города Норильска", г. Норильск, район Талнах, ул. Диксона, д. 10</t>
  </si>
  <si>
    <t>Помещения МУ "Управления имущества Администрации города Норильска", г. Норильск, Центральный район, просп. Ленинский, д. 23 А</t>
  </si>
  <si>
    <t>Здание МБДОУ "Детский сад № 59 "Золушка", корп. 1, г. Норильск, Центральный район, ул. Московская, д. 27</t>
  </si>
  <si>
    <t>Здание МБУ "Стадион "Заполярник", г. Норильск, Центральный район, ул. Б. Хмельницкого, д. 13</t>
  </si>
  <si>
    <t>Нежилые помещения, расположенные по адресу: г. Норильск, Центральный район, ул. Нансена, д. 48, пом. 65, 66</t>
  </si>
  <si>
    <t>Нежилое отдельностоящее здание, расположенное по адресу: г. Норильск, Центральный район, ул. Талнахская, д. 51</t>
  </si>
  <si>
    <t>МКУ "Норильский городской архив"</t>
  </si>
  <si>
    <t>Здание МКУ "Норильский городской архив", г. Норильск, Центральный район, ул. Мира, д. 1 А</t>
  </si>
  <si>
    <t>Ангар быстровозводимый на территории г. Норильск, р-н Центральный, ул. Вальковская, д. 14</t>
  </si>
  <si>
    <t>Дебаркадер, расположенный по адресу: г. Норильск, Центральный район, ул. Октябрьская, д. 55</t>
  </si>
  <si>
    <t>ВСЕГО 
2027 г.</t>
  </si>
  <si>
    <t>Здание МАДОУ "Детский сад № 5 "Норильчонок", корп. 2, г. Норильск, Центральный район, ул. Комсомольская, д. 40</t>
  </si>
  <si>
    <t xml:space="preserve">Здание МБДОУ "Детский сад № 9 "Зимушка", г. Норильск, район Талнах, ул. Новая, д. 7 </t>
  </si>
  <si>
    <t>Здание МАДОУ "Детский сад № 45 "Улыбка", г. Норильск, Центральный район, пр. Котульского, д. 7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</si>
  <si>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</si>
  <si>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74 "Земляничка", корп. 1, г. Норильск, район Талнах, ул. Энтузиастов, д. 3</t>
  </si>
  <si>
    <t>Здание МБДОУ "Детский сад № 95 "Снежинка", г. Норильск, район Кайеркан, ул. Строительная, д. 1 Е</t>
  </si>
  <si>
    <t>Здание МБОУ "Гимназия № 7", корп. 1, г. Норильск, Центральный район, просп. Ленинский, д. 45 В</t>
  </si>
  <si>
    <t>2025 - огнезащитная обработка деревянных конструкций чердачных помещений</t>
  </si>
  <si>
    <t>Здание МБОУ "Гимназия № 7", корп. 2, г. Норильск, Центральный район, просп. Ленинский, д. 37 В</t>
  </si>
  <si>
    <t>Здание МБОУ "Гимназия № 11", г. Норильск, район Кайеркан, ул. Надеждинская, д. 16</t>
  </si>
  <si>
    <t>Здание МБУ "Молодежный центр", г. Норильск, Центральный район, ул. Советская, д. 9</t>
  </si>
  <si>
    <t>2025 - ремонт центрального крыльца</t>
  </si>
  <si>
    <t>Нежилое отдельностоящее здание, расположенное по адресу: г. Норильск, Центральный район, ул. Б. Хмельницкого, д. 18</t>
  </si>
  <si>
    <t>Управление по взаимодействию с общественными организациями и молодежной политике</t>
  </si>
  <si>
    <t>Приложение № 3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</si>
  <si>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2025 - огнезащитная обработка деревянных конструкций чердачных помещений (693,8 тыс. руб.); замена дефлекторов (293,6 тыс.руб.)</t>
  </si>
  <si>
    <t>Нежилое отдельностоящее здание, расположенное по адресу: г. Норильск, Центральный район, ул. Талнахская, д. 56</t>
  </si>
  <si>
    <t>2025 - ремонт крылец</t>
  </si>
  <si>
    <t>ВСЕГО 
2028 г.</t>
  </si>
  <si>
    <t>2025 - ремонт помещений</t>
  </si>
  <si>
    <t>2025 - огнезащитная обработка деревянных конструкций чердачного помещения</t>
  </si>
  <si>
    <t>2025 - разработка ПСД (3 298,0 тыс. руб.) и выполнение работ по ремонту крылец (125,0 тыс. руб.)</t>
  </si>
  <si>
    <t>2025 - разработка ПСД на ремонт несущих конструкций "0" цикла и вентиляцию подполья с выполнением теплотехнического расчета (644,8 тыс. руб.); государственная экспертиза проверки достоверности сметной стоимости (67,2 тыс. руб.)</t>
  </si>
  <si>
    <t>2025 - огнезащитная обработка деревянных конструкций чердачного помещения (969,6 тыс. руб.); разработка ПСД и выполнение работ по ремонту крылец (1 713,8 тыс. руб.);</t>
  </si>
  <si>
    <t>2025 - ремонт крылец по проекту, разработанному в 2022 году</t>
  </si>
  <si>
    <t>2025 - выполнение работ по восстановлению конструкций "0" цикла</t>
  </si>
  <si>
    <t>2025 - огнезащитная обработка деревянных конструкций чердачных помещений (622,1 тыс. руб.);  ремонт дефлекторов (310,4 тыс. руб.); ремонт (облицовка) фасада по проекту, разработанному в 2023 году (63 426,9 тыс. руб.)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</si>
  <si>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(5 937,5 тыс. руб.); государственная экспертиза проверки достоверности сметной стоимости (151,0 тыс. руб.)</t>
  </si>
  <si>
    <t xml:space="preserve">2025 - ремонт цокольной забирки </t>
  </si>
  <si>
    <t>2025 - замена системы отопления, включая индивидуальный тепловой пункт, и системы АПС и СОУЭ по проекту, разработанному в 2022 году (128 543,0 тыс. руб.); разработка ПСД и выполнение работ по ремонту крылец (3 174,8 тыс. руб.); разработка ПСД на восстановление конструкций "0" цикла (инженерные изыскания и обследование) (5 590,2 тыс. руб.); корректировка ранее разработанного проекта (524,1 тыс. руб.)</t>
  </si>
  <si>
    <t>2025 - замена плиты перекрытия по проекту, разработанному в 2022 году</t>
  </si>
  <si>
    <t>2025 -  ремонт кровли (39 937,9 тыс.руб.); государственная экспертиза проверки достоверности сметной стоимости (97,8 тыс.руб.); разработка ПСД на ремонт катка для организации круглогодичного функционирования (600,0 тыс. руб.); разработка ПСД на приточно-вытяжную вентиляцию (406,7 тыс. руб.)</t>
  </si>
  <si>
    <t xml:space="preserve">2025 - разработка ПСД на ремонт стадиона </t>
  </si>
  <si>
    <t>2025 - ремонт кровли (979,6 тыс.руб.); ремонт центрального крыльца (2 744,2 тыс. руб.)</t>
  </si>
  <si>
    <t xml:space="preserve">2025 - ремонт центрального крыльца </t>
  </si>
  <si>
    <t>2025 - частичный ремонт кровли</t>
  </si>
  <si>
    <t>2025 - разработка ПСД на замену всех систем инженерно-технического обеспечения и ремонт помещений (1 248,1 тыс. руб.); государственная экспертиза проверки достоверности сметной стоимости (125,7 тыс. руб.); ремонт помещений, замена вводных сетей ТВСиК (7 091,9 тыс. руб.)</t>
  </si>
  <si>
    <t>2025 - выполнение работ по восстановлению конструкций "0" цикла, устройство геотермических скважин (5 900,6 тыс. руб.); ремонт помещений (41,3 тыс. руб.)</t>
  </si>
  <si>
    <t>2025 - ремонт помещений (10 397,4 тыс. руб.); монтаж системы охранной сигнализации по проекту, разработанному в 2023 году (1 000,9 тыс. руб.); выполнение кадастровых работ с целью изготовления технического плана (90,9 тыс. руб.); монтаж системы видеонаблюдения, радиотелевизионного и электронного оборудования (3 679,1 тыс. руб.)</t>
  </si>
  <si>
    <t xml:space="preserve">2025 - устройство крытого дебаркадера для защиты грузов и работников от суровых климатических условий </t>
  </si>
  <si>
    <t>2025 - выполнение кадастровых работ с целью изготовления технического плана (279,9 тыс. руб.); ремонт помещений (670,1 тыс. руб.)</t>
  </si>
  <si>
    <t>2025 - монтаж системы видеонаблюдения по проекту, разработанному в 2020 году</t>
  </si>
  <si>
    <t>2025 - устройство вентиляции подполья по проекту разработанному в 2023 году (1 866,5 тыс. руб.); ремонт крылец (5 400,4 тыс. руб.)</t>
  </si>
  <si>
    <t xml:space="preserve">2025 - устройство вентиляции подполья по проекту разработанному в 2023 году </t>
  </si>
  <si>
    <t>2025 - разработка ПСД и выполнение работ по замене системы отопления</t>
  </si>
  <si>
    <t>2025 - разработка ПСД на ремонт фасада и крыльца здания</t>
  </si>
  <si>
    <t xml:space="preserve">2025 - ремонт ангара (8 679 тыс. руб.); разработка ПСД и ремонт системы отопления (3 200,0 тыс. руб.) </t>
  </si>
  <si>
    <t xml:space="preserve">2025 - частичный ремонт кровли 
</t>
  </si>
  <si>
    <t xml:space="preserve">2025 - работы по восстановлению конструкций "0" цикла 
</t>
  </si>
  <si>
    <t>2025 - разработка ПСД на ремонт стадиона (7 569,5 тыс. руб.); государственная экспертиза проверки достоверности сметной стоимости (390,3 тыс. руб.)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</si>
  <si>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(5 906,1 тыс. руб.); разработка ПСД и выполнение работ по модернизации ИТП с переходом на закрытую систему ГВС (479,8 тыс. руб.)</t>
  </si>
  <si>
    <t>Здание МБОУ "СШ № 41", г. Норильск, Центральный район, ул. Озерная, д. 25</t>
  </si>
  <si>
    <t>Здание МКУ "Управление капитальных ремонтов и строительства", г. Норильск, Центральный район, ул. Кирова, д. 21</t>
  </si>
  <si>
    <t>Здание МБОУ "Лицей № 3", корп. 1, г. Норильск, Центральный район, ул. Комсомольская, д. 27 А</t>
  </si>
  <si>
    <t>2026 - ремонт кровли</t>
  </si>
  <si>
    <t xml:space="preserve">2025 - ремонт полов </t>
  </si>
  <si>
    <t>Помещения МБУК "КДЦ им. Вл. Высоцкого", г. Норильск, район Талнах, ул. Строителей, д. 25</t>
  </si>
  <si>
    <t>2026 - разработка ПСД на ремонт помещений, государственная экспертиза проверки достоверности сметной стоимости</t>
  </si>
  <si>
    <t xml:space="preserve">2025 - выполнение работ по обеспечению доступа МГН в здание по проекту, разработанному в 2019 году (1 122,8 тыс. руб.); ремонт центральной лестничной клетки (2 594,4 тыс. руб.)
</t>
  </si>
  <si>
    <t>2026 -  монтаж системы "теплый пол" в 1-ой группе</t>
  </si>
  <si>
    <t>2026 - монтаж системы "теплый пол" в 2-х группах</t>
  </si>
  <si>
    <t xml:space="preserve">2026 - монтаж системы "теплый пол" в 2-х группах </t>
  </si>
  <si>
    <t>2027 - монтаж системы "теплый пол" в 2-х группах
2028 - замена системы отопления, водоснабжения, водоотведения, ремонт помещений пищеблока</t>
  </si>
  <si>
    <t>Здание МБДОУ "Детский сад № 4 "Колокольчик", корп. 1, г. Норильск, район Талнах, ул. Горников, д. 13</t>
  </si>
  <si>
    <t>2028 - ремонт помещений</t>
  </si>
  <si>
    <t>2027 - ремонт крылец
2028 - замена системы отопления, включая ИТП, разводку, стояки и приборы отопления, ремонт помещений пищеблока</t>
  </si>
  <si>
    <t xml:space="preserve">2027 - ремонт крылец
2028 - замена системы отопления, включая ИТП, разводку, стояки и приборы отопления </t>
  </si>
  <si>
    <t xml:space="preserve">2026 - монтаж системы "теплый пол" в 2-х группах
2027 - замена системы отопления, включая ИТП, разводку, стояки и приборы отопления
2028 - ремонт и окраска фасада здания   </t>
  </si>
  <si>
    <t>Здание МБДОУ "Детский сад № 14 "Олененок", корп. 2, г. Норильск, Центральный район, ул. Бегичева, д. 39 Б</t>
  </si>
  <si>
    <t>2027 - замена системы отопления, водоснабжения и канализации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</si>
  <si>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(5 909,4 тыс. руб.); государственная экспертиза проверки достоверности сметной стоимости (133,4 тыс. руб.)
2027 - выполнение работ по восстановлению конструкций "0" цикла по проекту, разработанному в 2025 году
2028 - замена внутренних сетей электроснабжения, включая вводные линии по проекту, разработанному в 2023 году</t>
  </si>
  <si>
    <t>Здание МБДОУ "Детский сад № 36 "Полянка", г. Норильск,  район Кайеркан, ул. Строительная, д. 4</t>
  </si>
  <si>
    <t>Здание МБДОУ "Детский сад № 66 "Радость", г. Норильск, Центральный район, ул. Нансена, д. 10</t>
  </si>
  <si>
    <t>2027 - ремонт кровли</t>
  </si>
  <si>
    <t>2028 -  ремонт кровли</t>
  </si>
  <si>
    <t>2028 - выполнение работ по восстановлению конструкций "0" цикла, ремонт и окраска фасада и крылец здания</t>
  </si>
  <si>
    <t>2028 - ремонт и окраска фасада и крылец здания</t>
  </si>
  <si>
    <t>Здание МБОУ "СШ № 28", корп. 1, г. Норильск, Центральный район, ул. Талнахская, д. 42</t>
  </si>
  <si>
    <t>2028 - ремонт крылец</t>
  </si>
  <si>
    <t>Здание МБОУ "СШ № 28", корп. 2, г. Норильск, Центральный район, ул. Талнахская, д. 54</t>
  </si>
  <si>
    <t>Здание МБОУ "СШ № 32", г. Норильск, район Кайеркан, ул. Победы, д. 11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</si>
  <si>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</si>
  <si>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</si>
  <si>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37", г. Норильск, район Кайеркан, ул. Первомайская, д. 34</t>
  </si>
  <si>
    <t>2028 - замена системы отопления, включая ИТП, приборы и стояки отопления; ремонт помещений</t>
  </si>
  <si>
    <t>2028 - ремонт кровли; замена системы водоснабжения и канализации и ремонт помещений пищеблока</t>
  </si>
  <si>
    <t xml:space="preserve">2028 - ремонт кровли; ремонт и окраска фасада и крылец здания, ремонт помещений пищеблока </t>
  </si>
  <si>
    <t xml:space="preserve">2025 - ремонт спортивного зала
2028 - замена системы водоснабжения и канализации </t>
  </si>
  <si>
    <t>2026 - монтаж системы "теплый пол" в 3-х группах
2027 - замена системы отопления, включая ИТП, разводку, стояки и приборы отопления; ремонт кровли</t>
  </si>
  <si>
    <t>2028 - ремонт кровли, замена системы отопления, включая ИТП, приборы и стояки отопления</t>
  </si>
  <si>
    <t>2026 - монтаж системы "теплый пол" в 3-х группах
2028 - выполнение работ по восстановлению конструкций "0" цикла; замена системы отопления, включая ИТП, приборы и стояки отопления</t>
  </si>
  <si>
    <t>2028 - ремонт и окраска фасада и крылец здания, замена системы отопления, включая ИТП, приборы и стояки отопления</t>
  </si>
  <si>
    <t xml:space="preserve">2025 - ремонт помещений по проекту, разработанному в 2020 году (334,8 тыс. руб.); разработка ПСД на ремонт конференцзала (1 037,1 тыс. руб.); государственная экспертиза проверки достоверности сметной стоимости (90,9 тыс. руб.); ремонт помещений (189,9 тыс. руб.)
2027 - выполнение работ по восстановлению конструкций "0" цикла (10 056,9 тыс. руб.); ремонт помещений (12 345,8 тыс. руб.)
2028 - ремонт помещений 2 этажа; ремонт фасада (облицовка) по проекту, разработанному в 2020 году   </t>
  </si>
  <si>
    <t>Помещения МБУ "Музейно-выставочный комплекс "Музей Норильска", г. Норильск, район Талнах, ул. Енисейская, д. 8 А</t>
  </si>
  <si>
    <t>2028 - выполнение работ по восстановлению конструкций "0" цикла
(8 380,4 тыс. руб.);  разработка ПСД на ремонт помещений
(1 367,2 тыс. руб.); государственная экспертиза проверки достоверности сметной стоимости (139,4 тыс. руб.)</t>
  </si>
  <si>
    <t>Здание МБУК "Городской центр культуры", г. Норильск, Центральный район, ул. Орджоникидзе, д. 15</t>
  </si>
  <si>
    <t>2028 - выполнение работ по восстановлению конструкций "0" цикла</t>
  </si>
  <si>
    <t>Здание МБУК "КДЦ "Юбилейный", г. Норильск, район Кайеркан, ул. Школьная, д. 17 А</t>
  </si>
  <si>
    <t xml:space="preserve">2028 - выполнение работ по восстановлению конструкций "0" цикла </t>
  </si>
  <si>
    <t>Помещения МБУ "СШ № 2", г. Норильск, Центральный район, ул. Талнахская, д. 51</t>
  </si>
  <si>
    <t>2027 - ремонт помещений по проекту, разработанному в 2024 году</t>
  </si>
  <si>
    <t xml:space="preserve">2025 - разработка ПСД и корректировка ранее разработанных проектов
2027 - выполнение ремонтно-восстановительных работ по проекту, разработанному  в 2024 году (1 этап)
2028 - выполнение ремонтно-восстановительных работ по проекту, разработанному  в 2024 году (2 этап)
</t>
  </si>
  <si>
    <t xml:space="preserve">2026 - ремонт кровли
2027 - ремонт фасада здания </t>
  </si>
  <si>
    <t>2026 - разработка ПСД на ремонт кровли (917,6 тыс. руб.); государственная экспертиза проверки достоверности сметной стоимости (92,9 тыс. руб.)
2028 - ремонт помещений пищеблока</t>
  </si>
  <si>
    <t>2025 - работы по сохранению объекта культурного наследия в части ремонта фасада и благоустройства территории по проекту, разработанному в 2023 году (2 этап) (60 611,3 тыс. руб.); осуществление научного руководства, авторского и технического надзоров за выполнением работ по сохранению объекта культурного наследия регионального значения с составлением научно-реставрационного отчета (2 410,2 тыс. руб.)
2026 - работы по сохранению объекта культурного наследия в части ремонта кровли по проекту, разработанному в 2024 году
2028 - разработка ПСД по сохранению объекта культурного наследия в части замены систем инженерно-технического обеспечения и ремонт помещений, государственная экспертиза проверки достоверности сметной стоимости</t>
  </si>
  <si>
    <t>2025 - разработка ПСД на замену системы отопления, включая индивидуальный тепловой пункт (1 194,3 тыс. руб.); разработка ПСД на восстановление несущей способности грунтов основания и несущих конструкций (фундаменты, ростверки, цокольное перекрытие) (6 016,4 тыс. руб.)
2026 - выполнение работ по восстановлению конструкций "0" цикла по проекту, разработанному в 2025 году (62 185,3 тыс. руб.); монтаж системы "теплый пол" в 2 группах (5 359,2 тыс.руб.)
2027 -  ремонт кровли</t>
  </si>
  <si>
    <t>2025 - ремонт кровли крыльца (423,2 тыс. руб.), разработка ПСД на замену системы отопления, включая индивидуальный тепловой пункт
(1 307,3 тыс. руб.) (2 этап)
2027 - замена системы отопления по проекту, разработанному в 2024 году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</si>
  <si>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  выполнение работ по восстановлению конструкций "0" цикла по проекту, разработанному в 2025 году 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</si>
  <si>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2027 -выполнение работ по восстановлению конструкций "0" цикла по проекту, разработанному в 2025 году </t>
  </si>
  <si>
    <t xml:space="preserve">2025 - выполнение работ по восстановлению конструкций "0" цикла
2026 - разработка ПСД по демонтажу вентилируемого фасада здания </t>
  </si>
  <si>
    <t>2025 - ремонт входной группы и запасного крыльца
2026 - ремонт помещений</t>
  </si>
  <si>
    <t xml:space="preserve">2025 - ремонт цокольной забирки
2026 - ремонт фасада </t>
  </si>
  <si>
    <t>Виды выполняемых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</si>
</sst>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0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164" fontId="3" fillId="2" borderId="1" xfId="1" applyNumberFormat="1" applyFont="1" applyFill="1" applyBorder="1" applyAlignment="1">
      <alignment horizontal="center" vertical="center" wrapText="1" shrinkToFit="1"/>
    </xf>
    <xf numFmtId="0" fontId="3" fillId="2" borderId="1" xfId="1" applyNumberFormat="1" applyFont="1" applyFill="1" applyBorder="1" applyAlignment="1">
      <alignment horizontal="left" vertical="center" wrapText="1" shrinkToFit="1"/>
    </xf>
    <xf numFmtId="164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NumberFormat="1" applyFont="1" applyFill="1" applyBorder="1" applyAlignment="1">
      <alignment vertical="center" wrapText="1" shrinkToFi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 shrinkToFit="1"/>
    </xf>
    <xf numFmtId="0" fontId="5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colors>
    <mruColors>
      <color rgb="FFFF0066"/>
      <color rgb="FF2BF0F5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107"/>
  <sheetViews>
    <sheetView tabSelected="1" view="pageBreakPreview" zoomScale="80" zoomScaleNormal="70" zoomScaleSheetLayoutView="80" workbookViewId="0">
      <selection activeCell="F9" sqref="F9"/>
    </sheetView>
  </sheetViews>
  <sheetFormatPr defaultColWidth="9.109375" defaultRowHeight="13.8" x14ac:dyDescent="0.3"/>
  <cols>
    <col min="1" max="1" width="4.33203125" style="15" customWidth="1"/>
    <col min="2" max="2" width="41.5546875" style="20" customWidth="1"/>
    <col min="3" max="3" width="11.33203125" style="14" customWidth="1"/>
    <col min="4" max="4" width="9.6640625" style="14" customWidth="1"/>
    <col min="5" max="5" width="10.5546875" style="15" customWidth="1"/>
    <col min="6" max="6" width="10" style="15" customWidth="1"/>
    <col min="7" max="7" width="11.33203125" style="15" customWidth="1"/>
    <col min="8" max="8" width="9.33203125" style="15" customWidth="1"/>
    <col min="9" max="9" width="11.33203125" style="15" customWidth="1"/>
    <col min="10" max="10" width="8.6640625" style="15" customWidth="1"/>
    <col min="11" max="11" width="65.88671875" style="20" customWidth="1"/>
    <col min="12" max="16384" width="9.109375" style="2"/>
  </cols>
  <sheetData>
    <row r="1" spans="1:11" ht="69" x14ac:dyDescent="0.3">
      <c r="E1" s="14"/>
      <c r="F1" s="14"/>
      <c r="G1" s="14"/>
      <c r="H1" s="14"/>
      <c r="I1" s="2"/>
      <c r="J1" s="21"/>
      <c r="K1" s="21" t="s">
        <v>100</v>
      </c>
    </row>
    <row r="2" spans="1:11" x14ac:dyDescent="0.3">
      <c r="E2" s="14"/>
      <c r="F2" s="14"/>
      <c r="G2" s="14"/>
      <c r="H2" s="14"/>
      <c r="I2" s="2"/>
      <c r="J2" s="21"/>
      <c r="K2" s="21"/>
    </row>
    <row r="3" spans="1:11" x14ac:dyDescent="0.3">
      <c r="A3" s="49" t="s">
        <v>42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3">
      <c r="A4" s="41"/>
      <c r="B4" s="45"/>
      <c r="C4" s="45"/>
      <c r="D4" s="45"/>
      <c r="E4" s="45"/>
      <c r="F4" s="45"/>
      <c r="G4" s="45"/>
      <c r="H4" s="45"/>
      <c r="I4" s="45"/>
      <c r="J4" s="45"/>
      <c r="K4" s="19" t="s">
        <v>73</v>
      </c>
    </row>
    <row r="5" spans="1:11" ht="43.5" customHeight="1" x14ac:dyDescent="0.3">
      <c r="A5" s="11" t="s">
        <v>0</v>
      </c>
      <c r="B5" s="11" t="s">
        <v>1</v>
      </c>
      <c r="C5" s="11" t="s">
        <v>41</v>
      </c>
      <c r="D5" s="11" t="s">
        <v>40</v>
      </c>
      <c r="E5" s="11" t="s">
        <v>43</v>
      </c>
      <c r="F5" s="11" t="s">
        <v>40</v>
      </c>
      <c r="G5" s="11" t="s">
        <v>85</v>
      </c>
      <c r="H5" s="11" t="s">
        <v>40</v>
      </c>
      <c r="I5" s="11" t="s">
        <v>104</v>
      </c>
      <c r="J5" s="11" t="s">
        <v>40</v>
      </c>
      <c r="K5" s="11" t="s">
        <v>198</v>
      </c>
    </row>
    <row r="6" spans="1:11" s="23" customFormat="1" x14ac:dyDescent="0.3">
      <c r="A6" s="22" t="s">
        <v>62</v>
      </c>
      <c r="B6" s="9" t="s">
        <v>64</v>
      </c>
      <c r="C6" s="9" t="s">
        <v>65</v>
      </c>
      <c r="D6" s="9" t="s">
        <v>66</v>
      </c>
      <c r="E6" s="9" t="s">
        <v>67</v>
      </c>
      <c r="F6" s="9" t="s">
        <v>68</v>
      </c>
      <c r="G6" s="9" t="s">
        <v>69</v>
      </c>
      <c r="H6" s="9" t="s">
        <v>70</v>
      </c>
      <c r="I6" s="9" t="s">
        <v>71</v>
      </c>
      <c r="J6" s="9" t="s">
        <v>72</v>
      </c>
      <c r="K6" s="9" t="s">
        <v>63</v>
      </c>
    </row>
    <row r="7" spans="1:11" s="17" customFormat="1" x14ac:dyDescent="0.3">
      <c r="A7" s="24"/>
      <c r="B7" s="24" t="s">
        <v>2</v>
      </c>
      <c r="C7" s="12">
        <f t="shared" ref="C7:J7" si="0">C8+C56+C67+C78+C86+C88+C92+C101+C90+C103+C83+C99</f>
        <v>503557.69999999995</v>
      </c>
      <c r="D7" s="12">
        <f t="shared" si="0"/>
        <v>61195.199999999997</v>
      </c>
      <c r="E7" s="12">
        <f t="shared" si="0"/>
        <v>155203.09999999998</v>
      </c>
      <c r="F7" s="12">
        <f t="shared" si="0"/>
        <v>4984</v>
      </c>
      <c r="G7" s="12">
        <f t="shared" si="0"/>
        <v>382535.7</v>
      </c>
      <c r="H7" s="12">
        <f t="shared" si="0"/>
        <v>0</v>
      </c>
      <c r="I7" s="12">
        <f t="shared" si="0"/>
        <v>570772.19999999995</v>
      </c>
      <c r="J7" s="12">
        <f t="shared" si="0"/>
        <v>6506.6</v>
      </c>
      <c r="K7" s="1"/>
    </row>
    <row r="8" spans="1:11" s="28" customFormat="1" ht="43.2" x14ac:dyDescent="0.3">
      <c r="A8" s="25"/>
      <c r="B8" s="25" t="s">
        <v>3</v>
      </c>
      <c r="C8" s="26">
        <f t="shared" ref="C8:J8" si="1">C9+C31</f>
        <v>134410.9</v>
      </c>
      <c r="D8" s="26">
        <f t="shared" si="1"/>
        <v>33467.399999999994</v>
      </c>
      <c r="E8" s="26">
        <f t="shared" si="1"/>
        <v>126077</v>
      </c>
      <c r="F8" s="26">
        <f t="shared" si="1"/>
        <v>1010.5</v>
      </c>
      <c r="G8" s="26">
        <f t="shared" si="1"/>
        <v>272389.09999999998</v>
      </c>
      <c r="H8" s="26">
        <f t="shared" si="1"/>
        <v>0</v>
      </c>
      <c r="I8" s="26">
        <f t="shared" si="1"/>
        <v>413976.3</v>
      </c>
      <c r="J8" s="26">
        <f t="shared" si="1"/>
        <v>0</v>
      </c>
      <c r="K8" s="27"/>
    </row>
    <row r="9" spans="1:11" s="28" customFormat="1" ht="14.4" x14ac:dyDescent="0.3">
      <c r="A9" s="29"/>
      <c r="B9" s="29" t="s">
        <v>4</v>
      </c>
      <c r="C9" s="26">
        <f t="shared" ref="C9:J9" si="2">SUM(C10:C30)</f>
        <v>31314.899999999998</v>
      </c>
      <c r="D9" s="26">
        <f t="shared" si="2"/>
        <v>26411.899999999998</v>
      </c>
      <c r="E9" s="26">
        <f t="shared" si="2"/>
        <v>100479.8</v>
      </c>
      <c r="F9" s="26">
        <f t="shared" si="2"/>
        <v>0</v>
      </c>
      <c r="G9" s="26">
        <f t="shared" si="2"/>
        <v>272389.09999999998</v>
      </c>
      <c r="H9" s="26">
        <f t="shared" si="2"/>
        <v>0</v>
      </c>
      <c r="I9" s="26">
        <f t="shared" si="2"/>
        <v>183340.69999999998</v>
      </c>
      <c r="J9" s="26">
        <f t="shared" si="2"/>
        <v>0</v>
      </c>
      <c r="K9" s="27"/>
    </row>
    <row r="10" spans="1:11" s="17" customFormat="1" ht="41.4" x14ac:dyDescent="0.3">
      <c r="A10" s="7">
        <v>1</v>
      </c>
      <c r="B10" s="4" t="s">
        <v>44</v>
      </c>
      <c r="C10" s="1"/>
      <c r="D10" s="1"/>
      <c r="E10" s="1"/>
      <c r="F10" s="1"/>
      <c r="G10" s="1">
        <v>4000</v>
      </c>
      <c r="H10" s="1"/>
      <c r="I10" s="1">
        <v>35000</v>
      </c>
      <c r="J10" s="1"/>
      <c r="K10" s="6" t="s">
        <v>148</v>
      </c>
    </row>
    <row r="11" spans="1:11" s="17" customFormat="1" ht="41.4" x14ac:dyDescent="0.3">
      <c r="A11" s="7">
        <f>A10+1</f>
        <v>2</v>
      </c>
      <c r="B11" s="4" t="s">
        <v>149</v>
      </c>
      <c r="C11" s="1"/>
      <c r="D11" s="1"/>
      <c r="E11" s="1"/>
      <c r="F11" s="1"/>
      <c r="G11" s="1"/>
      <c r="H11" s="1"/>
      <c r="I11" s="1">
        <v>2000</v>
      </c>
      <c r="J11" s="1"/>
      <c r="K11" s="6" t="s">
        <v>150</v>
      </c>
    </row>
    <row r="12" spans="1:11" s="17" customFormat="1" ht="55.2" x14ac:dyDescent="0.3">
      <c r="A12" s="7">
        <f t="shared" ref="A12:A30" si="3">A11+1</f>
        <v>3</v>
      </c>
      <c r="B12" s="4" t="s">
        <v>86</v>
      </c>
      <c r="C12" s="1"/>
      <c r="D12" s="1"/>
      <c r="E12" s="1"/>
      <c r="F12" s="1"/>
      <c r="G12" s="1">
        <v>10000</v>
      </c>
      <c r="H12" s="1"/>
      <c r="I12" s="1">
        <v>25000</v>
      </c>
      <c r="J12" s="1"/>
      <c r="K12" s="6" t="s">
        <v>151</v>
      </c>
    </row>
    <row r="13" spans="1:11" s="17" customFormat="1" ht="41.4" x14ac:dyDescent="0.3">
      <c r="A13" s="7">
        <f t="shared" si="3"/>
        <v>4</v>
      </c>
      <c r="B13" s="4" t="s">
        <v>5</v>
      </c>
      <c r="C13" s="1"/>
      <c r="D13" s="1"/>
      <c r="E13" s="1"/>
      <c r="F13" s="1"/>
      <c r="G13" s="1">
        <v>5000</v>
      </c>
      <c r="H13" s="1"/>
      <c r="I13" s="1">
        <v>17000</v>
      </c>
      <c r="J13" s="1"/>
      <c r="K13" s="6" t="s">
        <v>152</v>
      </c>
    </row>
    <row r="14" spans="1:11" s="43" customFormat="1" ht="55.2" x14ac:dyDescent="0.3">
      <c r="A14" s="7">
        <f t="shared" si="3"/>
        <v>5</v>
      </c>
      <c r="B14" s="4" t="s">
        <v>87</v>
      </c>
      <c r="C14" s="1"/>
      <c r="D14" s="1"/>
      <c r="E14" s="1">
        <v>4987.0999999999995</v>
      </c>
      <c r="F14" s="1"/>
      <c r="G14" s="1">
        <v>17000</v>
      </c>
      <c r="H14" s="1"/>
      <c r="I14" s="1">
        <v>15000</v>
      </c>
      <c r="J14" s="1"/>
      <c r="K14" s="6" t="s">
        <v>153</v>
      </c>
    </row>
    <row r="15" spans="1:11" s="43" customFormat="1" ht="41.4" x14ac:dyDescent="0.3">
      <c r="A15" s="7">
        <f t="shared" si="3"/>
        <v>6</v>
      </c>
      <c r="B15" s="4" t="s">
        <v>6</v>
      </c>
      <c r="C15" s="1"/>
      <c r="D15" s="1"/>
      <c r="E15" s="1">
        <v>6887.2000000000007</v>
      </c>
      <c r="F15" s="1"/>
      <c r="G15" s="1">
        <v>32000</v>
      </c>
      <c r="H15" s="1"/>
      <c r="I15" s="1"/>
      <c r="J15" s="1"/>
      <c r="K15" s="6" t="s">
        <v>174</v>
      </c>
    </row>
    <row r="16" spans="1:11" s="17" customFormat="1" ht="41.4" x14ac:dyDescent="0.3">
      <c r="A16" s="7">
        <f t="shared" si="3"/>
        <v>7</v>
      </c>
      <c r="B16" s="4" t="s">
        <v>154</v>
      </c>
      <c r="C16" s="1"/>
      <c r="D16" s="1"/>
      <c r="E16" s="1"/>
      <c r="F16" s="1"/>
      <c r="G16" s="1">
        <v>18000</v>
      </c>
      <c r="H16" s="1"/>
      <c r="I16" s="1"/>
      <c r="J16" s="1"/>
      <c r="K16" s="6" t="s">
        <v>155</v>
      </c>
    </row>
    <row r="17" spans="1:11" ht="110.4" x14ac:dyDescent="0.3">
      <c r="A17" s="7">
        <f t="shared" si="3"/>
        <v>8</v>
      </c>
      <c r="B17" s="10" t="s">
        <v>45</v>
      </c>
      <c r="C17" s="1">
        <f>5939.6+319.5-216.3</f>
        <v>6042.8</v>
      </c>
      <c r="D17" s="1">
        <f>5939.6+319.5-216.3</f>
        <v>6042.8</v>
      </c>
      <c r="E17" s="1"/>
      <c r="F17" s="1"/>
      <c r="G17" s="1">
        <v>15928.2</v>
      </c>
      <c r="H17" s="1"/>
      <c r="I17" s="1">
        <v>28366.400000000001</v>
      </c>
      <c r="J17" s="1"/>
      <c r="K17" s="5" t="s">
        <v>156</v>
      </c>
    </row>
    <row r="18" spans="1:11" s="17" customFormat="1" ht="124.2" x14ac:dyDescent="0.3">
      <c r="A18" s="7">
        <f t="shared" si="3"/>
        <v>9</v>
      </c>
      <c r="B18" s="10" t="s">
        <v>7</v>
      </c>
      <c r="C18" s="1">
        <v>7210.6999999999971</v>
      </c>
      <c r="D18" s="1">
        <v>7210.6999999999971</v>
      </c>
      <c r="E18" s="1">
        <v>67544.5</v>
      </c>
      <c r="F18" s="1"/>
      <c r="G18" s="1">
        <v>15000</v>
      </c>
      <c r="H18" s="1"/>
      <c r="I18" s="1"/>
      <c r="J18" s="1"/>
      <c r="K18" s="6" t="s">
        <v>191</v>
      </c>
    </row>
    <row r="19" spans="1:11" s="17" customFormat="1" ht="69" x14ac:dyDescent="0.3">
      <c r="A19" s="7">
        <f t="shared" si="3"/>
        <v>10</v>
      </c>
      <c r="B19" s="4" t="s">
        <v>46</v>
      </c>
      <c r="C19" s="1">
        <f>423.2+1307.3</f>
        <v>1730.5</v>
      </c>
      <c r="D19" s="1">
        <v>1307.3</v>
      </c>
      <c r="E19" s="1"/>
      <c r="F19" s="1"/>
      <c r="G19" s="1">
        <v>31000</v>
      </c>
      <c r="H19" s="1"/>
      <c r="I19" s="1"/>
      <c r="J19" s="1"/>
      <c r="K19" s="5" t="s">
        <v>192</v>
      </c>
    </row>
    <row r="20" spans="1:11" s="17" customFormat="1" ht="41.4" x14ac:dyDescent="0.3">
      <c r="A20" s="7">
        <f t="shared" si="3"/>
        <v>11</v>
      </c>
      <c r="B20" s="4" t="s">
        <v>157</v>
      </c>
      <c r="C20" s="1"/>
      <c r="D20" s="1"/>
      <c r="E20" s="1"/>
      <c r="F20" s="1"/>
      <c r="G20" s="1"/>
      <c r="H20" s="1"/>
      <c r="I20" s="1">
        <v>32000</v>
      </c>
      <c r="J20" s="1"/>
      <c r="K20" s="5" t="s">
        <v>175</v>
      </c>
    </row>
    <row r="21" spans="1:11" s="44" customFormat="1" ht="41.4" x14ac:dyDescent="0.3">
      <c r="A21" s="7">
        <f t="shared" si="3"/>
        <v>12</v>
      </c>
      <c r="B21" s="4" t="s">
        <v>88</v>
      </c>
      <c r="C21" s="1"/>
      <c r="D21" s="1"/>
      <c r="E21" s="1">
        <v>6115.5</v>
      </c>
      <c r="F21" s="1"/>
      <c r="G21" s="1"/>
      <c r="H21" s="1"/>
      <c r="I21" s="1">
        <v>17000</v>
      </c>
      <c r="J21" s="1"/>
      <c r="K21" s="5" t="s">
        <v>176</v>
      </c>
    </row>
    <row r="22" spans="1:11" s="17" customFormat="1" ht="69" x14ac:dyDescent="0.3">
      <c r="A22" s="7">
        <f t="shared" si="3"/>
        <v>13</v>
      </c>
      <c r="B22" s="4" t="s">
        <v>47</v>
      </c>
      <c r="C22" s="1">
        <v>5879.4000000000005</v>
      </c>
      <c r="D22" s="1">
        <v>5879.4000000000005</v>
      </c>
      <c r="E22" s="1"/>
      <c r="F22" s="1"/>
      <c r="G22" s="1">
        <v>59663.4</v>
      </c>
      <c r="H22" s="1"/>
      <c r="I22" s="1"/>
      <c r="J22" s="1"/>
      <c r="K22" s="5" t="s">
        <v>193</v>
      </c>
    </row>
    <row r="23" spans="1:11" s="17" customFormat="1" ht="41.4" x14ac:dyDescent="0.3">
      <c r="A23" s="7">
        <f t="shared" si="3"/>
        <v>14</v>
      </c>
      <c r="B23" s="4" t="s">
        <v>77</v>
      </c>
      <c r="C23" s="1">
        <v>4479.8</v>
      </c>
      <c r="D23" s="1"/>
      <c r="E23" s="1"/>
      <c r="F23" s="1"/>
      <c r="G23" s="1"/>
      <c r="H23" s="1"/>
      <c r="I23" s="1"/>
      <c r="J23" s="1"/>
      <c r="K23" s="5" t="s">
        <v>105</v>
      </c>
    </row>
    <row r="24" spans="1:11" ht="69" x14ac:dyDescent="0.3">
      <c r="A24" s="7">
        <f t="shared" si="3"/>
        <v>15</v>
      </c>
      <c r="B24" s="4" t="s">
        <v>54</v>
      </c>
      <c r="C24" s="1">
        <v>5971.7</v>
      </c>
      <c r="D24" s="1">
        <v>5971.7</v>
      </c>
      <c r="E24" s="1"/>
      <c r="F24" s="1"/>
      <c r="G24" s="1">
        <v>50969.4</v>
      </c>
      <c r="H24" s="1"/>
      <c r="I24" s="1"/>
      <c r="J24" s="1"/>
      <c r="K24" s="5" t="s">
        <v>194</v>
      </c>
    </row>
    <row r="25" spans="1:11" ht="41.4" x14ac:dyDescent="0.3">
      <c r="A25" s="7">
        <f t="shared" si="3"/>
        <v>16</v>
      </c>
      <c r="B25" s="4" t="s">
        <v>158</v>
      </c>
      <c r="C25" s="1"/>
      <c r="D25" s="1"/>
      <c r="E25" s="1"/>
      <c r="F25" s="1"/>
      <c r="G25" s="1">
        <v>13828.1</v>
      </c>
      <c r="H25" s="1"/>
      <c r="I25" s="1"/>
      <c r="J25" s="1"/>
      <c r="K25" s="5" t="s">
        <v>159</v>
      </c>
    </row>
    <row r="26" spans="1:11" ht="41.4" x14ac:dyDescent="0.3">
      <c r="A26" s="7">
        <f t="shared" si="3"/>
        <v>17</v>
      </c>
      <c r="B26" s="4" t="s">
        <v>89</v>
      </c>
      <c r="C26" s="1"/>
      <c r="D26" s="1"/>
      <c r="E26" s="1">
        <v>2514.6999999999998</v>
      </c>
      <c r="F26" s="1"/>
      <c r="G26" s="1"/>
      <c r="H26" s="1"/>
      <c r="I26" s="1"/>
      <c r="J26" s="1"/>
      <c r="K26" s="5" t="s">
        <v>145</v>
      </c>
    </row>
    <row r="27" spans="1:11" ht="41.4" x14ac:dyDescent="0.3">
      <c r="A27" s="7">
        <f t="shared" si="3"/>
        <v>18</v>
      </c>
      <c r="B27" s="4" t="s">
        <v>90</v>
      </c>
      <c r="C27" s="1"/>
      <c r="D27" s="1"/>
      <c r="E27" s="1">
        <v>4053.7999999999997</v>
      </c>
      <c r="F27" s="1"/>
      <c r="G27" s="1"/>
      <c r="H27" s="1"/>
      <c r="I27" s="1"/>
      <c r="J27" s="1"/>
      <c r="K27" s="5" t="s">
        <v>146</v>
      </c>
    </row>
    <row r="28" spans="1:11" s="17" customFormat="1" ht="41.4" x14ac:dyDescent="0.3">
      <c r="A28" s="7">
        <f t="shared" si="3"/>
        <v>19</v>
      </c>
      <c r="B28" s="4" t="s">
        <v>8</v>
      </c>
      <c r="C28" s="1"/>
      <c r="D28" s="1"/>
      <c r="E28" s="1">
        <v>3103.6</v>
      </c>
      <c r="F28" s="1"/>
      <c r="G28" s="1"/>
      <c r="H28" s="1"/>
      <c r="I28" s="1"/>
      <c r="J28" s="1"/>
      <c r="K28" s="5" t="s">
        <v>146</v>
      </c>
    </row>
    <row r="29" spans="1:11" s="17" customFormat="1" ht="41.4" x14ac:dyDescent="0.3">
      <c r="A29" s="7">
        <f t="shared" si="3"/>
        <v>20</v>
      </c>
      <c r="B29" s="4" t="s">
        <v>9</v>
      </c>
      <c r="C29" s="1"/>
      <c r="D29" s="1"/>
      <c r="E29" s="1">
        <v>5273.4</v>
      </c>
      <c r="F29" s="1"/>
      <c r="G29" s="1"/>
      <c r="H29" s="1"/>
      <c r="I29" s="1"/>
      <c r="J29" s="1"/>
      <c r="K29" s="5" t="s">
        <v>147</v>
      </c>
    </row>
    <row r="30" spans="1:11" ht="41.4" x14ac:dyDescent="0.3">
      <c r="A30" s="7">
        <f t="shared" si="3"/>
        <v>21</v>
      </c>
      <c r="B30" s="4" t="s">
        <v>91</v>
      </c>
      <c r="C30" s="1"/>
      <c r="D30" s="1"/>
      <c r="E30" s="1"/>
      <c r="F30" s="1"/>
      <c r="G30" s="1"/>
      <c r="H30" s="1"/>
      <c r="I30" s="1">
        <v>11974.3</v>
      </c>
      <c r="J30" s="1"/>
      <c r="K30" s="6" t="s">
        <v>160</v>
      </c>
    </row>
    <row r="31" spans="1:11" s="28" customFormat="1" ht="26.25" customHeight="1" x14ac:dyDescent="0.3">
      <c r="A31" s="29"/>
      <c r="B31" s="29" t="s">
        <v>10</v>
      </c>
      <c r="C31" s="26">
        <f t="shared" ref="C31:J31" si="4">SUM(C32:C55)</f>
        <v>103096</v>
      </c>
      <c r="D31" s="26">
        <f t="shared" si="4"/>
        <v>7055.5</v>
      </c>
      <c r="E31" s="26">
        <f t="shared" si="4"/>
        <v>25597.200000000001</v>
      </c>
      <c r="F31" s="26">
        <f t="shared" si="4"/>
        <v>1010.5</v>
      </c>
      <c r="G31" s="26">
        <f t="shared" si="4"/>
        <v>0</v>
      </c>
      <c r="H31" s="26">
        <f t="shared" si="4"/>
        <v>0</v>
      </c>
      <c r="I31" s="26">
        <f t="shared" si="4"/>
        <v>230635.6</v>
      </c>
      <c r="J31" s="26">
        <f t="shared" si="4"/>
        <v>0</v>
      </c>
      <c r="K31" s="30"/>
    </row>
    <row r="32" spans="1:11" ht="55.2" x14ac:dyDescent="0.3">
      <c r="A32" s="7">
        <v>1</v>
      </c>
      <c r="B32" s="4" t="s">
        <v>139</v>
      </c>
      <c r="C32" s="3"/>
      <c r="D32" s="3"/>
      <c r="E32" s="8">
        <f>F32</f>
        <v>1010.5</v>
      </c>
      <c r="F32" s="8">
        <v>1010.5</v>
      </c>
      <c r="G32" s="8"/>
      <c r="H32" s="8"/>
      <c r="I32" s="8">
        <v>18635.599999999999</v>
      </c>
      <c r="J32" s="8"/>
      <c r="K32" s="5" t="s">
        <v>189</v>
      </c>
    </row>
    <row r="33" spans="1:11" s="17" customFormat="1" ht="41.4" x14ac:dyDescent="0.3">
      <c r="A33" s="7">
        <f>A32+1</f>
        <v>2</v>
      </c>
      <c r="B33" s="4" t="s">
        <v>92</v>
      </c>
      <c r="C33" s="3">
        <f>1769.4-38.3-1074.1-59.7</f>
        <v>597.30000000000018</v>
      </c>
      <c r="D33" s="3"/>
      <c r="E33" s="8"/>
      <c r="F33" s="8"/>
      <c r="G33" s="8"/>
      <c r="H33" s="8"/>
      <c r="I33" s="8"/>
      <c r="J33" s="8"/>
      <c r="K33" s="5" t="s">
        <v>93</v>
      </c>
    </row>
    <row r="34" spans="1:11" s="17" customFormat="1" ht="41.4" x14ac:dyDescent="0.3">
      <c r="A34" s="7">
        <f t="shared" ref="A34:A55" si="5">A33+1</f>
        <v>3</v>
      </c>
      <c r="B34" s="4" t="s">
        <v>94</v>
      </c>
      <c r="C34" s="3">
        <f>1590.4-34.4-965.5-53.7</f>
        <v>536.79999999999995</v>
      </c>
      <c r="D34" s="3"/>
      <c r="E34" s="8"/>
      <c r="F34" s="8"/>
      <c r="G34" s="8"/>
      <c r="H34" s="8"/>
      <c r="I34" s="8"/>
      <c r="J34" s="8"/>
      <c r="K34" s="5" t="s">
        <v>93</v>
      </c>
    </row>
    <row r="35" spans="1:11" ht="27.6" x14ac:dyDescent="0.3">
      <c r="A35" s="7">
        <f t="shared" si="5"/>
        <v>4</v>
      </c>
      <c r="B35" s="4" t="s">
        <v>48</v>
      </c>
      <c r="C35" s="3"/>
      <c r="D35" s="3"/>
      <c r="E35" s="8">
        <v>23823.7</v>
      </c>
      <c r="F35" s="8"/>
      <c r="G35" s="8"/>
      <c r="H35" s="8"/>
      <c r="I35" s="8"/>
      <c r="J35" s="8"/>
      <c r="K35" s="5" t="s">
        <v>140</v>
      </c>
    </row>
    <row r="36" spans="1:11" s="17" customFormat="1" ht="27.6" x14ac:dyDescent="0.3">
      <c r="A36" s="7">
        <f t="shared" si="5"/>
        <v>5</v>
      </c>
      <c r="B36" s="4" t="s">
        <v>11</v>
      </c>
      <c r="C36" s="3">
        <f>2089.5-55.9-1295.4-67.1</f>
        <v>671.0999999999998</v>
      </c>
      <c r="D36" s="3"/>
      <c r="E36" s="3"/>
      <c r="F36" s="8"/>
      <c r="G36" s="8"/>
      <c r="H36" s="8"/>
      <c r="I36" s="8"/>
      <c r="J36" s="8"/>
      <c r="K36" s="5" t="s">
        <v>106</v>
      </c>
    </row>
    <row r="37" spans="1:11" s="17" customFormat="1" ht="41.4" x14ac:dyDescent="0.3">
      <c r="A37" s="7">
        <f t="shared" si="5"/>
        <v>6</v>
      </c>
      <c r="B37" s="4" t="s">
        <v>95</v>
      </c>
      <c r="C37" s="3">
        <f>2149-46.5+305.1-1339.3-11.5-69.4</f>
        <v>987.4</v>
      </c>
      <c r="D37" s="3"/>
      <c r="E37" s="3"/>
      <c r="F37" s="8"/>
      <c r="G37" s="8"/>
      <c r="H37" s="8"/>
      <c r="I37" s="8"/>
      <c r="J37" s="8"/>
      <c r="K37" s="5" t="s">
        <v>101</v>
      </c>
    </row>
    <row r="38" spans="1:11" ht="27.6" x14ac:dyDescent="0.3">
      <c r="A38" s="7">
        <f t="shared" si="5"/>
        <v>7</v>
      </c>
      <c r="B38" s="4" t="s">
        <v>12</v>
      </c>
      <c r="C38" s="3">
        <v>3423</v>
      </c>
      <c r="D38" s="3">
        <v>125</v>
      </c>
      <c r="E38" s="8"/>
      <c r="F38" s="8"/>
      <c r="G38" s="8"/>
      <c r="H38" s="8"/>
      <c r="I38" s="8"/>
      <c r="J38" s="8"/>
      <c r="K38" s="5" t="s">
        <v>107</v>
      </c>
    </row>
    <row r="39" spans="1:11" s="17" customFormat="1" ht="55.2" x14ac:dyDescent="0.3">
      <c r="A39" s="7">
        <f t="shared" si="5"/>
        <v>8</v>
      </c>
      <c r="B39" s="4" t="s">
        <v>13</v>
      </c>
      <c r="C39" s="3">
        <f>16274.6-15579+16.4</f>
        <v>712.00000000000034</v>
      </c>
      <c r="D39" s="3">
        <f>16274.6-15579+16.4</f>
        <v>712.00000000000034</v>
      </c>
      <c r="E39" s="8"/>
      <c r="F39" s="8"/>
      <c r="G39" s="8"/>
      <c r="H39" s="8"/>
      <c r="I39" s="8"/>
      <c r="J39" s="8"/>
      <c r="K39" s="5" t="s">
        <v>108</v>
      </c>
    </row>
    <row r="40" spans="1:11" ht="41.4" x14ac:dyDescent="0.3">
      <c r="A40" s="7">
        <f t="shared" si="5"/>
        <v>9</v>
      </c>
      <c r="B40" s="4" t="s">
        <v>55</v>
      </c>
      <c r="C40" s="3">
        <f>3003.1+1713.8-64.9-1871.6-97</f>
        <v>2683.4</v>
      </c>
      <c r="D40" s="3">
        <v>130</v>
      </c>
      <c r="E40" s="8"/>
      <c r="F40" s="8"/>
      <c r="G40" s="8"/>
      <c r="H40" s="8"/>
      <c r="I40" s="8"/>
      <c r="J40" s="8"/>
      <c r="K40" s="5" t="s">
        <v>109</v>
      </c>
    </row>
    <row r="41" spans="1:11" s="17" customFormat="1" ht="27.6" x14ac:dyDescent="0.3">
      <c r="A41" s="7">
        <f t="shared" si="5"/>
        <v>10</v>
      </c>
      <c r="B41" s="4" t="s">
        <v>49</v>
      </c>
      <c r="C41" s="3"/>
      <c r="D41" s="3"/>
      <c r="E41" s="8"/>
      <c r="F41" s="8"/>
      <c r="G41" s="8"/>
      <c r="H41" s="8"/>
      <c r="I41" s="8">
        <v>22000</v>
      </c>
      <c r="J41" s="8"/>
      <c r="K41" s="5" t="s">
        <v>161</v>
      </c>
    </row>
    <row r="42" spans="1:11" s="17" customFormat="1" ht="41.4" x14ac:dyDescent="0.3">
      <c r="A42" s="7">
        <f t="shared" si="5"/>
        <v>11</v>
      </c>
      <c r="B42" s="4" t="s">
        <v>163</v>
      </c>
      <c r="C42" s="3"/>
      <c r="D42" s="3"/>
      <c r="E42" s="8"/>
      <c r="F42" s="8"/>
      <c r="G42" s="8"/>
      <c r="H42" s="8"/>
      <c r="I42" s="8">
        <v>5000</v>
      </c>
      <c r="J42" s="8"/>
      <c r="K42" s="5" t="s">
        <v>164</v>
      </c>
    </row>
    <row r="43" spans="1:11" s="17" customFormat="1" ht="41.4" x14ac:dyDescent="0.3">
      <c r="A43" s="7">
        <f t="shared" si="5"/>
        <v>12</v>
      </c>
      <c r="B43" s="4" t="s">
        <v>165</v>
      </c>
      <c r="C43" s="3"/>
      <c r="D43" s="3"/>
      <c r="E43" s="8"/>
      <c r="F43" s="8"/>
      <c r="G43" s="8"/>
      <c r="H43" s="8"/>
      <c r="I43" s="8">
        <v>24000</v>
      </c>
      <c r="J43" s="8"/>
      <c r="K43" s="5" t="s">
        <v>162</v>
      </c>
    </row>
    <row r="44" spans="1:11" ht="27.6" x14ac:dyDescent="0.3">
      <c r="A44" s="7">
        <f t="shared" si="5"/>
        <v>13</v>
      </c>
      <c r="B44" s="4" t="s">
        <v>14</v>
      </c>
      <c r="C44" s="3">
        <f>7814.3-2991.8</f>
        <v>4822.5</v>
      </c>
      <c r="D44" s="3"/>
      <c r="E44" s="8"/>
      <c r="F44" s="8"/>
      <c r="G44" s="8"/>
      <c r="H44" s="8"/>
      <c r="I44" s="8"/>
      <c r="J44" s="8"/>
      <c r="K44" s="5" t="s">
        <v>110</v>
      </c>
    </row>
    <row r="45" spans="1:11" s="17" customFormat="1" ht="27.6" x14ac:dyDescent="0.3">
      <c r="A45" s="7">
        <f t="shared" si="5"/>
        <v>14</v>
      </c>
      <c r="B45" s="4" t="s">
        <v>15</v>
      </c>
      <c r="C45" s="3"/>
      <c r="D45" s="3"/>
      <c r="E45" s="8">
        <v>763</v>
      </c>
      <c r="F45" s="8"/>
      <c r="G45" s="8"/>
      <c r="H45" s="8"/>
      <c r="I45" s="8"/>
      <c r="J45" s="8"/>
      <c r="K45" s="5" t="s">
        <v>141</v>
      </c>
    </row>
    <row r="46" spans="1:11" s="17" customFormat="1" ht="27.6" x14ac:dyDescent="0.3">
      <c r="A46" s="7">
        <f t="shared" si="5"/>
        <v>15</v>
      </c>
      <c r="B46" s="4" t="s">
        <v>166</v>
      </c>
      <c r="C46" s="3"/>
      <c r="D46" s="3"/>
      <c r="E46" s="8"/>
      <c r="F46" s="8"/>
      <c r="G46" s="8"/>
      <c r="H46" s="8"/>
      <c r="I46" s="8">
        <v>25000</v>
      </c>
      <c r="J46" s="8"/>
      <c r="K46" s="5" t="s">
        <v>177</v>
      </c>
    </row>
    <row r="47" spans="1:11" s="17" customFormat="1" ht="27.6" x14ac:dyDescent="0.3">
      <c r="A47" s="7">
        <f t="shared" si="5"/>
        <v>16</v>
      </c>
      <c r="B47" s="4" t="s">
        <v>167</v>
      </c>
      <c r="C47" s="3"/>
      <c r="D47" s="3"/>
      <c r="E47" s="8"/>
      <c r="F47" s="8"/>
      <c r="G47" s="8"/>
      <c r="H47" s="8"/>
      <c r="I47" s="8">
        <v>32000</v>
      </c>
      <c r="J47" s="8"/>
      <c r="K47" s="5" t="s">
        <v>170</v>
      </c>
    </row>
    <row r="48" spans="1:11" s="17" customFormat="1" ht="27.6" x14ac:dyDescent="0.3">
      <c r="A48" s="7">
        <f t="shared" si="5"/>
        <v>17</v>
      </c>
      <c r="B48" s="4" t="s">
        <v>168</v>
      </c>
      <c r="C48" s="3"/>
      <c r="D48" s="3"/>
      <c r="E48" s="8"/>
      <c r="F48" s="8"/>
      <c r="G48" s="8"/>
      <c r="H48" s="8"/>
      <c r="I48" s="8">
        <v>45000</v>
      </c>
      <c r="J48" s="8"/>
      <c r="K48" s="5" t="s">
        <v>171</v>
      </c>
    </row>
    <row r="49" spans="1:11" s="17" customFormat="1" ht="27.6" x14ac:dyDescent="0.3">
      <c r="A49" s="7">
        <f t="shared" si="5"/>
        <v>18</v>
      </c>
      <c r="B49" s="4" t="s">
        <v>169</v>
      </c>
      <c r="C49" s="3"/>
      <c r="D49" s="3"/>
      <c r="E49" s="8"/>
      <c r="F49" s="8"/>
      <c r="G49" s="8"/>
      <c r="H49" s="8"/>
      <c r="I49" s="8">
        <v>39000</v>
      </c>
      <c r="J49" s="8"/>
      <c r="K49" s="5" t="s">
        <v>172</v>
      </c>
    </row>
    <row r="50" spans="1:11" s="17" customFormat="1" ht="40.5" customHeight="1" x14ac:dyDescent="0.3">
      <c r="A50" s="7">
        <f t="shared" si="5"/>
        <v>19</v>
      </c>
      <c r="B50" s="4" t="s">
        <v>16</v>
      </c>
      <c r="C50" s="3">
        <v>1828</v>
      </c>
      <c r="D50" s="3"/>
      <c r="E50" s="8"/>
      <c r="F50" s="8"/>
      <c r="G50" s="8"/>
      <c r="H50" s="8"/>
      <c r="I50" s="8">
        <v>20000</v>
      </c>
      <c r="J50" s="8"/>
      <c r="K50" s="5" t="s">
        <v>173</v>
      </c>
    </row>
    <row r="51" spans="1:11" s="17" customFormat="1" ht="27.6" x14ac:dyDescent="0.3">
      <c r="A51" s="7">
        <f t="shared" si="5"/>
        <v>20</v>
      </c>
      <c r="B51" s="10" t="s">
        <v>17</v>
      </c>
      <c r="C51" s="3">
        <f>27901.6+15265.2-27557.8-68.7-343.8</f>
        <v>15196.500000000004</v>
      </c>
      <c r="D51" s="3"/>
      <c r="E51" s="8"/>
      <c r="F51" s="8"/>
      <c r="G51" s="8"/>
      <c r="H51" s="8"/>
      <c r="I51" s="8"/>
      <c r="J51" s="8"/>
      <c r="K51" s="46" t="s">
        <v>111</v>
      </c>
    </row>
    <row r="52" spans="1:11" s="17" customFormat="1" ht="55.2" x14ac:dyDescent="0.3">
      <c r="A52" s="7">
        <f t="shared" si="5"/>
        <v>21</v>
      </c>
      <c r="B52" s="4" t="s">
        <v>18</v>
      </c>
      <c r="C52" s="3">
        <f>1888.4+310.4-31.3+63426.9-1172.7-62.3</f>
        <v>64359.399999999994</v>
      </c>
      <c r="D52" s="3"/>
      <c r="E52" s="8"/>
      <c r="F52" s="8"/>
      <c r="G52" s="8"/>
      <c r="H52" s="8"/>
      <c r="I52" s="8"/>
      <c r="J52" s="8"/>
      <c r="K52" s="5" t="s">
        <v>112</v>
      </c>
    </row>
    <row r="53" spans="1:11" s="17" customFormat="1" ht="27.6" x14ac:dyDescent="0.3">
      <c r="A53" s="7">
        <f t="shared" si="5"/>
        <v>22</v>
      </c>
      <c r="B53" s="4" t="s">
        <v>137</v>
      </c>
      <c r="C53" s="3">
        <v>249.8</v>
      </c>
      <c r="D53" s="3"/>
      <c r="E53" s="8"/>
      <c r="F53" s="8"/>
      <c r="G53" s="8"/>
      <c r="H53" s="8"/>
      <c r="I53" s="8"/>
      <c r="J53" s="8"/>
      <c r="K53" s="5" t="s">
        <v>133</v>
      </c>
    </row>
    <row r="54" spans="1:11" s="17" customFormat="1" ht="55.2" x14ac:dyDescent="0.3">
      <c r="A54" s="7">
        <f t="shared" si="5"/>
        <v>23</v>
      </c>
      <c r="B54" s="4" t="s">
        <v>50</v>
      </c>
      <c r="C54" s="3">
        <f>5976.9+321-209.4</f>
        <v>6088.5</v>
      </c>
      <c r="D54" s="3">
        <f>5976.9+321-209.4</f>
        <v>6088.5</v>
      </c>
      <c r="E54" s="8"/>
      <c r="F54" s="8"/>
      <c r="G54" s="8"/>
      <c r="H54" s="8"/>
      <c r="I54" s="8"/>
      <c r="J54" s="8"/>
      <c r="K54" s="5" t="s">
        <v>113</v>
      </c>
    </row>
    <row r="55" spans="1:11" s="17" customFormat="1" ht="55.2" x14ac:dyDescent="0.3">
      <c r="A55" s="7">
        <f t="shared" si="5"/>
        <v>24</v>
      </c>
      <c r="B55" s="4" t="s">
        <v>74</v>
      </c>
      <c r="C55" s="3">
        <v>940.3</v>
      </c>
      <c r="D55" s="3"/>
      <c r="E55" s="8"/>
      <c r="F55" s="8"/>
      <c r="G55" s="8"/>
      <c r="H55" s="8"/>
      <c r="I55" s="8"/>
      <c r="J55" s="8"/>
      <c r="K55" s="5" t="s">
        <v>114</v>
      </c>
    </row>
    <row r="56" spans="1:11" s="28" customFormat="1" ht="43.2" x14ac:dyDescent="0.3">
      <c r="A56" s="31"/>
      <c r="B56" s="31" t="s">
        <v>19</v>
      </c>
      <c r="C56" s="26">
        <f t="shared" ref="C56:J56" si="6">SUM(C57:C66)</f>
        <v>228743.39999999997</v>
      </c>
      <c r="D56" s="26">
        <f t="shared" si="6"/>
        <v>7742.3</v>
      </c>
      <c r="E56" s="26">
        <f t="shared" si="6"/>
        <v>12292.9</v>
      </c>
      <c r="F56" s="26">
        <f t="shared" si="6"/>
        <v>3973.5</v>
      </c>
      <c r="G56" s="26">
        <f t="shared" si="6"/>
        <v>22402.699999999997</v>
      </c>
      <c r="H56" s="26">
        <f t="shared" si="6"/>
        <v>0</v>
      </c>
      <c r="I56" s="26">
        <f t="shared" si="6"/>
        <v>78160</v>
      </c>
      <c r="J56" s="26">
        <f t="shared" si="6"/>
        <v>6506.6</v>
      </c>
      <c r="K56" s="32"/>
    </row>
    <row r="57" spans="1:11" ht="41.4" x14ac:dyDescent="0.3">
      <c r="A57" s="7">
        <v>1</v>
      </c>
      <c r="B57" s="18" t="s">
        <v>20</v>
      </c>
      <c r="C57" s="1">
        <f>11225-111.5</f>
        <v>11113.5</v>
      </c>
      <c r="D57" s="1"/>
      <c r="E57" s="1"/>
      <c r="F57" s="1"/>
      <c r="G57" s="1"/>
      <c r="H57" s="1"/>
      <c r="I57" s="1"/>
      <c r="J57" s="1"/>
      <c r="K57" s="6" t="s">
        <v>134</v>
      </c>
    </row>
    <row r="58" spans="1:11" ht="96.6" x14ac:dyDescent="0.3">
      <c r="A58" s="7">
        <f>A57+1</f>
        <v>2</v>
      </c>
      <c r="B58" s="18" t="s">
        <v>21</v>
      </c>
      <c r="C58" s="1">
        <f>86217.9+14602+42325.1+595.6-1568.5-685.2-3583.3-71.5</f>
        <v>137832.1</v>
      </c>
      <c r="D58" s="1">
        <f>3860+10742-3860+500-10742+9173.5+595.6-3583.3-71.5</f>
        <v>6614.3</v>
      </c>
      <c r="E58" s="1"/>
      <c r="F58" s="1"/>
      <c r="G58" s="1"/>
      <c r="H58" s="1"/>
      <c r="I58" s="1"/>
      <c r="J58" s="1"/>
      <c r="K58" s="6" t="s">
        <v>115</v>
      </c>
    </row>
    <row r="59" spans="1:11" ht="41.4" x14ac:dyDescent="0.3">
      <c r="A59" s="7">
        <f t="shared" ref="A59:A66" si="7">A58+1</f>
        <v>3</v>
      </c>
      <c r="B59" s="18" t="s">
        <v>22</v>
      </c>
      <c r="C59" s="1">
        <f>2790.4+10626.3-1390.4</f>
        <v>12026.3</v>
      </c>
      <c r="D59" s="1"/>
      <c r="E59" s="1">
        <f>F59</f>
        <v>1891.1</v>
      </c>
      <c r="F59" s="1">
        <v>1891.1</v>
      </c>
      <c r="G59" s="1"/>
      <c r="H59" s="1"/>
      <c r="I59" s="1"/>
      <c r="J59" s="1"/>
      <c r="K59" s="16" t="s">
        <v>195</v>
      </c>
    </row>
    <row r="60" spans="1:11" ht="124.2" x14ac:dyDescent="0.3">
      <c r="A60" s="7">
        <f t="shared" si="7"/>
        <v>4</v>
      </c>
      <c r="B60" s="47" t="s">
        <v>23</v>
      </c>
      <c r="C60" s="1">
        <f>19163.5+1107.4+41650.2-19163.5+20.6-41315.4+189.9</f>
        <v>1652.6999999999957</v>
      </c>
      <c r="D60" s="1">
        <f>1037.1+70.3+20.6</f>
        <v>1127.9999999999998</v>
      </c>
      <c r="E60" s="13"/>
      <c r="F60" s="13"/>
      <c r="G60" s="13">
        <v>22402.699999999997</v>
      </c>
      <c r="H60" s="13"/>
      <c r="I60" s="13">
        <v>40000</v>
      </c>
      <c r="J60" s="13"/>
      <c r="K60" s="5" t="s">
        <v>178</v>
      </c>
    </row>
    <row r="61" spans="1:11" ht="198" customHeight="1" x14ac:dyDescent="0.3">
      <c r="A61" s="7">
        <f t="shared" si="7"/>
        <v>5</v>
      </c>
      <c r="B61" s="18" t="s">
        <v>24</v>
      </c>
      <c r="C61" s="1">
        <f>71650.4+2410.2-11039.1</f>
        <v>63021.499999999993</v>
      </c>
      <c r="D61" s="1"/>
      <c r="E61" s="1">
        <v>7719.4</v>
      </c>
      <c r="F61" s="12"/>
      <c r="G61" s="1"/>
      <c r="H61" s="1"/>
      <c r="I61" s="1">
        <v>5000</v>
      </c>
      <c r="J61" s="1">
        <f>I61</f>
        <v>5000</v>
      </c>
      <c r="K61" s="18" t="s">
        <v>190</v>
      </c>
    </row>
    <row r="62" spans="1:11" ht="55.2" x14ac:dyDescent="0.3">
      <c r="A62" s="7">
        <f t="shared" si="7"/>
        <v>6</v>
      </c>
      <c r="B62" s="18" t="s">
        <v>179</v>
      </c>
      <c r="C62" s="1"/>
      <c r="D62" s="1"/>
      <c r="E62" s="1"/>
      <c r="F62" s="12"/>
      <c r="G62" s="1"/>
      <c r="H62" s="1"/>
      <c r="I62" s="1">
        <v>9887</v>
      </c>
      <c r="J62" s="1">
        <f>1367.2+139.4</f>
        <v>1506.6000000000001</v>
      </c>
      <c r="K62" s="18" t="s">
        <v>180</v>
      </c>
    </row>
    <row r="63" spans="1:11" ht="41.4" x14ac:dyDescent="0.3">
      <c r="A63" s="7">
        <f t="shared" si="7"/>
        <v>7</v>
      </c>
      <c r="B63" s="18" t="s">
        <v>181</v>
      </c>
      <c r="C63" s="1"/>
      <c r="D63" s="1"/>
      <c r="E63" s="1"/>
      <c r="F63" s="12"/>
      <c r="G63" s="1"/>
      <c r="H63" s="1"/>
      <c r="I63" s="1">
        <v>4042.3</v>
      </c>
      <c r="J63" s="1"/>
      <c r="K63" s="18" t="s">
        <v>182</v>
      </c>
    </row>
    <row r="64" spans="1:11" ht="41.4" x14ac:dyDescent="0.3">
      <c r="A64" s="7">
        <f t="shared" si="7"/>
        <v>8</v>
      </c>
      <c r="B64" s="18" t="s">
        <v>142</v>
      </c>
      <c r="C64" s="1"/>
      <c r="D64" s="1"/>
      <c r="E64" s="1">
        <v>2082.4</v>
      </c>
      <c r="F64" s="1">
        <v>2082.4</v>
      </c>
      <c r="G64" s="1"/>
      <c r="H64" s="1"/>
      <c r="I64" s="1"/>
      <c r="J64" s="1"/>
      <c r="K64" s="18" t="s">
        <v>143</v>
      </c>
    </row>
    <row r="65" spans="1:11" ht="41.4" x14ac:dyDescent="0.3">
      <c r="A65" s="7">
        <f t="shared" si="7"/>
        <v>9</v>
      </c>
      <c r="B65" s="18" t="s">
        <v>183</v>
      </c>
      <c r="C65" s="1"/>
      <c r="D65" s="1"/>
      <c r="E65" s="1"/>
      <c r="F65" s="1"/>
      <c r="G65" s="1"/>
      <c r="H65" s="1"/>
      <c r="I65" s="1">
        <v>19230.7</v>
      </c>
      <c r="J65" s="1"/>
      <c r="K65" s="18" t="s">
        <v>184</v>
      </c>
    </row>
    <row r="66" spans="1:11" ht="41.4" x14ac:dyDescent="0.3">
      <c r="A66" s="7">
        <f t="shared" si="7"/>
        <v>10</v>
      </c>
      <c r="B66" s="18" t="s">
        <v>25</v>
      </c>
      <c r="C66" s="1">
        <f>3215.1-117.8</f>
        <v>3097.2999999999997</v>
      </c>
      <c r="D66" s="1"/>
      <c r="E66" s="13">
        <v>600</v>
      </c>
      <c r="F66" s="13"/>
      <c r="G66" s="8"/>
      <c r="H66" s="8"/>
      <c r="I66" s="8"/>
      <c r="J66" s="8"/>
      <c r="K66" s="48" t="s">
        <v>196</v>
      </c>
    </row>
    <row r="67" spans="1:11" s="28" customFormat="1" ht="28.8" x14ac:dyDescent="0.3">
      <c r="A67" s="33"/>
      <c r="B67" s="33" t="s">
        <v>26</v>
      </c>
      <c r="C67" s="26">
        <f t="shared" ref="C67:J67" si="8">SUM(C68:C77)</f>
        <v>70188.800000000003</v>
      </c>
      <c r="D67" s="26">
        <f t="shared" si="8"/>
        <v>12208.1</v>
      </c>
      <c r="E67" s="26">
        <f t="shared" si="8"/>
        <v>0</v>
      </c>
      <c r="F67" s="26">
        <f t="shared" si="8"/>
        <v>0</v>
      </c>
      <c r="G67" s="26">
        <f t="shared" si="8"/>
        <v>72140.100000000006</v>
      </c>
      <c r="H67" s="26">
        <f t="shared" si="8"/>
        <v>0</v>
      </c>
      <c r="I67" s="26">
        <f t="shared" si="8"/>
        <v>78635.899999999994</v>
      </c>
      <c r="J67" s="26">
        <f t="shared" si="8"/>
        <v>0</v>
      </c>
      <c r="K67" s="34"/>
    </row>
    <row r="68" spans="1:11" ht="41.4" x14ac:dyDescent="0.3">
      <c r="A68" s="7">
        <v>1</v>
      </c>
      <c r="B68" s="6" t="s">
        <v>51</v>
      </c>
      <c r="C68" s="1">
        <f>6541.7-5229.6</f>
        <v>1312.0999999999995</v>
      </c>
      <c r="D68" s="1"/>
      <c r="E68" s="1"/>
      <c r="F68" s="1"/>
      <c r="G68" s="1"/>
      <c r="H68" s="1"/>
      <c r="I68" s="1"/>
      <c r="J68" s="1"/>
      <c r="K68" s="6" t="s">
        <v>116</v>
      </c>
    </row>
    <row r="69" spans="1:11" ht="78.75" customHeight="1" x14ac:dyDescent="0.3">
      <c r="A69" s="7">
        <f>A68+1</f>
        <v>2</v>
      </c>
      <c r="B69" s="6" t="s">
        <v>52</v>
      </c>
      <c r="C69" s="1">
        <f>49527.1+600+534.1-29.6-9589.2</f>
        <v>41042.399999999994</v>
      </c>
      <c r="D69" s="1">
        <f>127.4+600+406.7-29.6</f>
        <v>1104.5</v>
      </c>
      <c r="E69" s="1"/>
      <c r="F69" s="1"/>
      <c r="G69" s="1"/>
      <c r="H69" s="1"/>
      <c r="I69" s="1"/>
      <c r="J69" s="1"/>
      <c r="K69" s="6" t="s">
        <v>117</v>
      </c>
    </row>
    <row r="70" spans="1:11" ht="55.2" x14ac:dyDescent="0.3">
      <c r="A70" s="7">
        <f t="shared" ref="A70:A77" si="9">A69+1</f>
        <v>3</v>
      </c>
      <c r="B70" s="6" t="s">
        <v>53</v>
      </c>
      <c r="C70" s="1">
        <v>1172.3</v>
      </c>
      <c r="D70" s="1">
        <v>1172.3</v>
      </c>
      <c r="E70" s="1"/>
      <c r="F70" s="1"/>
      <c r="G70" s="1"/>
      <c r="H70" s="1"/>
      <c r="I70" s="1"/>
      <c r="J70" s="1"/>
      <c r="K70" s="6" t="s">
        <v>118</v>
      </c>
    </row>
    <row r="71" spans="1:11" ht="55.2" x14ac:dyDescent="0.3">
      <c r="A71" s="7">
        <f t="shared" si="9"/>
        <v>4</v>
      </c>
      <c r="B71" s="6" t="s">
        <v>27</v>
      </c>
      <c r="C71" s="1">
        <f>4082.8+2744.2-3005.2-98</f>
        <v>3723.8</v>
      </c>
      <c r="D71" s="1"/>
      <c r="E71" s="1"/>
      <c r="F71" s="1"/>
      <c r="G71" s="1"/>
      <c r="H71" s="1"/>
      <c r="I71" s="1"/>
      <c r="J71" s="1"/>
      <c r="K71" s="6" t="s">
        <v>119</v>
      </c>
    </row>
    <row r="72" spans="1:11" ht="41.4" x14ac:dyDescent="0.3">
      <c r="A72" s="7">
        <f t="shared" si="9"/>
        <v>5</v>
      </c>
      <c r="B72" s="6" t="s">
        <v>28</v>
      </c>
      <c r="C72" s="1">
        <f>5245.7-2680.6-676.7</f>
        <v>1888.3999999999999</v>
      </c>
      <c r="D72" s="1"/>
      <c r="E72" s="1"/>
      <c r="F72" s="1"/>
      <c r="G72" s="1"/>
      <c r="H72" s="1"/>
      <c r="I72" s="1"/>
      <c r="J72" s="1"/>
      <c r="K72" s="6" t="s">
        <v>120</v>
      </c>
    </row>
    <row r="73" spans="1:11" ht="55.2" x14ac:dyDescent="0.3">
      <c r="A73" s="7">
        <f t="shared" si="9"/>
        <v>6</v>
      </c>
      <c r="B73" s="6" t="s">
        <v>29</v>
      </c>
      <c r="C73" s="1">
        <f>1815.5+3978.3-1364.6-402.6</f>
        <v>4026.6000000000008</v>
      </c>
      <c r="D73" s="1"/>
      <c r="E73" s="1"/>
      <c r="F73" s="1"/>
      <c r="G73" s="1"/>
      <c r="H73" s="1"/>
      <c r="I73" s="1"/>
      <c r="J73" s="1"/>
      <c r="K73" s="6" t="s">
        <v>121</v>
      </c>
    </row>
    <row r="74" spans="1:11" ht="41.4" x14ac:dyDescent="0.3">
      <c r="A74" s="7">
        <f t="shared" si="9"/>
        <v>7</v>
      </c>
      <c r="B74" s="6" t="s">
        <v>30</v>
      </c>
      <c r="C74" s="1">
        <f>7569.5+390.3</f>
        <v>7959.8</v>
      </c>
      <c r="D74" s="1">
        <f>7569.5+390.3</f>
        <v>7959.8</v>
      </c>
      <c r="E74" s="1"/>
      <c r="F74" s="1"/>
      <c r="G74" s="1"/>
      <c r="H74" s="1"/>
      <c r="I74" s="1"/>
      <c r="J74" s="1"/>
      <c r="K74" s="6" t="s">
        <v>135</v>
      </c>
    </row>
    <row r="75" spans="1:11" ht="69" x14ac:dyDescent="0.3">
      <c r="A75" s="7">
        <f t="shared" si="9"/>
        <v>8</v>
      </c>
      <c r="B75" s="6" t="s">
        <v>78</v>
      </c>
      <c r="C75" s="1">
        <f>1446+7091.9+22.8-95</f>
        <v>8465.6999999999989</v>
      </c>
      <c r="D75" s="1">
        <f>1446+22.8-95</f>
        <v>1373.8</v>
      </c>
      <c r="E75" s="1"/>
      <c r="F75" s="1"/>
      <c r="G75" s="1"/>
      <c r="H75" s="1"/>
      <c r="I75" s="1"/>
      <c r="J75" s="1"/>
      <c r="K75" s="6" t="s">
        <v>122</v>
      </c>
    </row>
    <row r="76" spans="1:11" ht="27.6" x14ac:dyDescent="0.3">
      <c r="A76" s="7">
        <f t="shared" si="9"/>
        <v>9</v>
      </c>
      <c r="B76" s="6" t="s">
        <v>185</v>
      </c>
      <c r="C76" s="1"/>
      <c r="D76" s="1"/>
      <c r="E76" s="1"/>
      <c r="F76" s="1"/>
      <c r="G76" s="1">
        <v>19716.099999999999</v>
      </c>
      <c r="H76" s="1"/>
      <c r="I76" s="1"/>
      <c r="J76" s="1"/>
      <c r="K76" s="6" t="s">
        <v>186</v>
      </c>
    </row>
    <row r="77" spans="1:11" ht="82.8" x14ac:dyDescent="0.3">
      <c r="A77" s="7">
        <f t="shared" si="9"/>
        <v>10</v>
      </c>
      <c r="B77" s="6" t="s">
        <v>32</v>
      </c>
      <c r="C77" s="1">
        <v>597.70000000000005</v>
      </c>
      <c r="D77" s="1">
        <v>597.70000000000005</v>
      </c>
      <c r="E77" s="1"/>
      <c r="F77" s="1"/>
      <c r="G77" s="1">
        <v>52424</v>
      </c>
      <c r="H77" s="1"/>
      <c r="I77" s="1">
        <v>78635.899999999994</v>
      </c>
      <c r="J77" s="1"/>
      <c r="K77" s="6" t="s">
        <v>187</v>
      </c>
    </row>
    <row r="78" spans="1:11" s="37" customFormat="1" ht="26.25" customHeight="1" x14ac:dyDescent="0.3">
      <c r="A78" s="35"/>
      <c r="B78" s="35" t="s">
        <v>33</v>
      </c>
      <c r="C78" s="26">
        <f t="shared" ref="C78:H78" si="10">SUM(C79:C82)</f>
        <v>23296</v>
      </c>
      <c r="D78" s="26">
        <f t="shared" si="10"/>
        <v>0</v>
      </c>
      <c r="E78" s="26">
        <f t="shared" si="10"/>
        <v>0</v>
      </c>
      <c r="F78" s="26">
        <f t="shared" si="10"/>
        <v>0</v>
      </c>
      <c r="G78" s="26">
        <f t="shared" si="10"/>
        <v>0</v>
      </c>
      <c r="H78" s="26">
        <f t="shared" si="10"/>
        <v>0</v>
      </c>
      <c r="I78" s="26">
        <f t="shared" ref="I78:J78" si="11">SUM(I79:I82)</f>
        <v>0</v>
      </c>
      <c r="J78" s="26">
        <f t="shared" si="11"/>
        <v>0</v>
      </c>
      <c r="K78" s="36"/>
    </row>
    <row r="79" spans="1:11" ht="41.4" x14ac:dyDescent="0.3">
      <c r="A79" s="7">
        <v>1</v>
      </c>
      <c r="B79" s="6" t="s">
        <v>34</v>
      </c>
      <c r="C79" s="1">
        <f>7012.9+41.3-1112.3</f>
        <v>5941.9</v>
      </c>
      <c r="D79" s="1"/>
      <c r="E79" s="1"/>
      <c r="F79" s="1"/>
      <c r="G79" s="1"/>
      <c r="H79" s="1"/>
      <c r="I79" s="1"/>
      <c r="J79" s="1"/>
      <c r="K79" s="16" t="s">
        <v>123</v>
      </c>
    </row>
    <row r="80" spans="1:11" ht="41.4" x14ac:dyDescent="0.3">
      <c r="A80" s="7">
        <f>A79+1</f>
        <v>2</v>
      </c>
      <c r="B80" s="6" t="s">
        <v>35</v>
      </c>
      <c r="C80" s="1">
        <v>1953.8999999999999</v>
      </c>
      <c r="D80" s="1"/>
      <c r="E80" s="1"/>
      <c r="F80" s="1"/>
      <c r="G80" s="1"/>
      <c r="H80" s="1"/>
      <c r="I80" s="1"/>
      <c r="J80" s="1"/>
      <c r="K80" s="16" t="s">
        <v>105</v>
      </c>
    </row>
    <row r="81" spans="1:11" ht="41.4" x14ac:dyDescent="0.3">
      <c r="A81" s="7">
        <f t="shared" ref="A81:A82" si="12">A80+1</f>
        <v>3</v>
      </c>
      <c r="B81" s="6" t="s">
        <v>102</v>
      </c>
      <c r="C81" s="1">
        <v>231.9</v>
      </c>
      <c r="D81" s="1"/>
      <c r="E81" s="1"/>
      <c r="F81" s="1"/>
      <c r="G81" s="1"/>
      <c r="H81" s="1"/>
      <c r="I81" s="1"/>
      <c r="J81" s="1"/>
      <c r="K81" s="16" t="s">
        <v>103</v>
      </c>
    </row>
    <row r="82" spans="1:11" ht="78" customHeight="1" x14ac:dyDescent="0.3">
      <c r="A82" s="7">
        <f t="shared" si="12"/>
        <v>4</v>
      </c>
      <c r="B82" s="6" t="s">
        <v>36</v>
      </c>
      <c r="C82" s="1">
        <f>10020.6+4770.9+376.8</f>
        <v>15168.3</v>
      </c>
      <c r="D82" s="1"/>
      <c r="E82" s="1"/>
      <c r="F82" s="1"/>
      <c r="G82" s="1"/>
      <c r="H82" s="1"/>
      <c r="I82" s="1"/>
      <c r="J82" s="1"/>
      <c r="K82" s="6" t="s">
        <v>124</v>
      </c>
    </row>
    <row r="83" spans="1:11" ht="28.8" x14ac:dyDescent="0.3">
      <c r="A83" s="7"/>
      <c r="B83" s="38" t="s">
        <v>61</v>
      </c>
      <c r="C83" s="39">
        <f t="shared" ref="C83:F83" si="13">SUM(C84:C85)</f>
        <v>9233</v>
      </c>
      <c r="D83" s="39">
        <f t="shared" si="13"/>
        <v>0</v>
      </c>
      <c r="E83" s="26">
        <f t="shared" si="13"/>
        <v>0</v>
      </c>
      <c r="F83" s="26">
        <f t="shared" si="13"/>
        <v>0</v>
      </c>
      <c r="G83" s="26">
        <f t="shared" ref="G83:H83" si="14">SUM(G84:G85)</f>
        <v>0</v>
      </c>
      <c r="H83" s="26">
        <f t="shared" si="14"/>
        <v>0</v>
      </c>
      <c r="I83" s="26">
        <f t="shared" ref="I83:J83" si="15">SUM(I84:I85)</f>
        <v>0</v>
      </c>
      <c r="J83" s="26">
        <f t="shared" si="15"/>
        <v>0</v>
      </c>
      <c r="K83" s="6"/>
    </row>
    <row r="84" spans="1:11" ht="41.4" x14ac:dyDescent="0.3">
      <c r="A84" s="7">
        <v>1</v>
      </c>
      <c r="B84" s="6" t="s">
        <v>84</v>
      </c>
      <c r="C84" s="1">
        <v>8283</v>
      </c>
      <c r="D84" s="1"/>
      <c r="E84" s="1"/>
      <c r="F84" s="1"/>
      <c r="G84" s="1"/>
      <c r="H84" s="1"/>
      <c r="I84" s="1"/>
      <c r="J84" s="1"/>
      <c r="K84" s="40" t="s">
        <v>125</v>
      </c>
    </row>
    <row r="85" spans="1:11" ht="41.4" x14ac:dyDescent="0.3">
      <c r="A85" s="7">
        <f>A84+1</f>
        <v>2</v>
      </c>
      <c r="B85" s="6" t="s">
        <v>138</v>
      </c>
      <c r="C85" s="1">
        <f>279.9+670.1+0.1-0.1</f>
        <v>950</v>
      </c>
      <c r="D85" s="1"/>
      <c r="E85" s="1"/>
      <c r="F85" s="1"/>
      <c r="G85" s="1"/>
      <c r="H85" s="1"/>
      <c r="I85" s="1"/>
      <c r="J85" s="1"/>
      <c r="K85" s="6" t="s">
        <v>126</v>
      </c>
    </row>
    <row r="86" spans="1:11" s="37" customFormat="1" ht="43.2" x14ac:dyDescent="0.3">
      <c r="A86" s="35"/>
      <c r="B86" s="35" t="s">
        <v>37</v>
      </c>
      <c r="C86" s="26">
        <f t="shared" ref="C86:J86" si="16">SUM(C87:C87)</f>
        <v>3717.2</v>
      </c>
      <c r="D86" s="26">
        <f t="shared" si="16"/>
        <v>0</v>
      </c>
      <c r="E86" s="26">
        <f t="shared" si="16"/>
        <v>0</v>
      </c>
      <c r="F86" s="26">
        <f t="shared" si="16"/>
        <v>0</v>
      </c>
      <c r="G86" s="26">
        <f t="shared" si="16"/>
        <v>0</v>
      </c>
      <c r="H86" s="26">
        <f t="shared" si="16"/>
        <v>0</v>
      </c>
      <c r="I86" s="26">
        <f t="shared" si="16"/>
        <v>0</v>
      </c>
      <c r="J86" s="26">
        <f t="shared" si="16"/>
        <v>0</v>
      </c>
      <c r="K86" s="30"/>
    </row>
    <row r="87" spans="1:11" ht="55.2" x14ac:dyDescent="0.3">
      <c r="A87" s="7">
        <v>1</v>
      </c>
      <c r="B87" s="6" t="s">
        <v>75</v>
      </c>
      <c r="C87" s="1">
        <f>1424.1+2524.1-231</f>
        <v>3717.2</v>
      </c>
      <c r="D87" s="1"/>
      <c r="E87" s="1"/>
      <c r="F87" s="1"/>
      <c r="G87" s="1"/>
      <c r="H87" s="1"/>
      <c r="I87" s="1"/>
      <c r="J87" s="1"/>
      <c r="K87" s="6" t="s">
        <v>144</v>
      </c>
    </row>
    <row r="88" spans="1:11" s="37" customFormat="1" ht="43.2" x14ac:dyDescent="0.3">
      <c r="A88" s="35"/>
      <c r="B88" s="35" t="s">
        <v>99</v>
      </c>
      <c r="C88" s="26">
        <f t="shared" ref="C88:J88" si="17">SUM(C89:C89)</f>
        <v>574.70000000000005</v>
      </c>
      <c r="D88" s="26">
        <f t="shared" si="17"/>
        <v>0</v>
      </c>
      <c r="E88" s="26">
        <f t="shared" si="17"/>
        <v>0</v>
      </c>
      <c r="F88" s="26">
        <f t="shared" si="17"/>
        <v>0</v>
      </c>
      <c r="G88" s="26">
        <f t="shared" si="17"/>
        <v>0</v>
      </c>
      <c r="H88" s="26">
        <f t="shared" si="17"/>
        <v>0</v>
      </c>
      <c r="I88" s="26">
        <f t="shared" si="17"/>
        <v>0</v>
      </c>
      <c r="J88" s="26">
        <f t="shared" si="17"/>
        <v>0</v>
      </c>
      <c r="K88" s="36"/>
    </row>
    <row r="89" spans="1:11" ht="41.4" x14ac:dyDescent="0.3">
      <c r="A89" s="7">
        <v>1</v>
      </c>
      <c r="B89" s="6" t="s">
        <v>96</v>
      </c>
      <c r="C89" s="1">
        <f>1070.7-471-25</f>
        <v>574.70000000000005</v>
      </c>
      <c r="D89" s="1"/>
      <c r="E89" s="1"/>
      <c r="F89" s="1"/>
      <c r="G89" s="1"/>
      <c r="H89" s="1"/>
      <c r="I89" s="1"/>
      <c r="J89" s="1"/>
      <c r="K89" s="6" t="s">
        <v>97</v>
      </c>
    </row>
    <row r="90" spans="1:11" s="37" customFormat="1" ht="43.2" x14ac:dyDescent="0.3">
      <c r="A90" s="35"/>
      <c r="B90" s="35" t="s">
        <v>59</v>
      </c>
      <c r="C90" s="26">
        <f t="shared" ref="C90:J90" si="18">SUM(C91:C91)</f>
        <v>1297.3</v>
      </c>
      <c r="D90" s="26">
        <f t="shared" si="18"/>
        <v>0</v>
      </c>
      <c r="E90" s="26">
        <f t="shared" si="18"/>
        <v>0</v>
      </c>
      <c r="F90" s="26">
        <f t="shared" si="18"/>
        <v>0</v>
      </c>
      <c r="G90" s="26">
        <f t="shared" si="18"/>
        <v>0</v>
      </c>
      <c r="H90" s="26">
        <f t="shared" si="18"/>
        <v>0</v>
      </c>
      <c r="I90" s="26">
        <f t="shared" si="18"/>
        <v>0</v>
      </c>
      <c r="J90" s="26">
        <f t="shared" si="18"/>
        <v>0</v>
      </c>
      <c r="K90" s="36"/>
    </row>
    <row r="91" spans="1:11" ht="41.4" x14ac:dyDescent="0.3">
      <c r="A91" s="7">
        <v>1</v>
      </c>
      <c r="B91" s="6" t="s">
        <v>31</v>
      </c>
      <c r="C91" s="1">
        <v>1297.3</v>
      </c>
      <c r="D91" s="1"/>
      <c r="E91" s="1"/>
      <c r="F91" s="1"/>
      <c r="G91" s="1"/>
      <c r="H91" s="1"/>
      <c r="I91" s="1"/>
      <c r="J91" s="1"/>
      <c r="K91" s="6" t="s">
        <v>127</v>
      </c>
    </row>
    <row r="92" spans="1:11" s="37" customFormat="1" ht="28.8" x14ac:dyDescent="0.3">
      <c r="A92" s="35"/>
      <c r="B92" s="35" t="s">
        <v>38</v>
      </c>
      <c r="C92" s="26">
        <f t="shared" ref="C92:J92" si="19">SUM(C93:C98)</f>
        <v>19314.200000000004</v>
      </c>
      <c r="D92" s="26">
        <f t="shared" si="19"/>
        <v>6283.2000000000007</v>
      </c>
      <c r="E92" s="26">
        <f t="shared" si="19"/>
        <v>2936.4</v>
      </c>
      <c r="F92" s="26">
        <f t="shared" si="19"/>
        <v>0</v>
      </c>
      <c r="G92" s="26">
        <f t="shared" si="19"/>
        <v>0</v>
      </c>
      <c r="H92" s="26">
        <f t="shared" si="19"/>
        <v>0</v>
      </c>
      <c r="I92" s="26">
        <f t="shared" si="19"/>
        <v>0</v>
      </c>
      <c r="J92" s="26">
        <f t="shared" si="19"/>
        <v>0</v>
      </c>
      <c r="K92" s="36"/>
    </row>
    <row r="93" spans="1:11" ht="55.2" x14ac:dyDescent="0.3">
      <c r="A93" s="7">
        <v>1</v>
      </c>
      <c r="B93" s="6" t="s">
        <v>76</v>
      </c>
      <c r="C93" s="13">
        <v>7266.9</v>
      </c>
      <c r="D93" s="13"/>
      <c r="E93" s="13"/>
      <c r="F93" s="13"/>
      <c r="G93" s="13"/>
      <c r="H93" s="13"/>
      <c r="I93" s="13"/>
      <c r="J93" s="13"/>
      <c r="K93" s="6" t="s">
        <v>128</v>
      </c>
    </row>
    <row r="94" spans="1:11" ht="44.25" customHeight="1" x14ac:dyDescent="0.3">
      <c r="A94" s="7">
        <f>A93+1</f>
        <v>2</v>
      </c>
      <c r="B94" s="6" t="s">
        <v>57</v>
      </c>
      <c r="C94" s="13">
        <v>2305.8000000000002</v>
      </c>
      <c r="D94" s="13"/>
      <c r="E94" s="13"/>
      <c r="F94" s="13"/>
      <c r="G94" s="13"/>
      <c r="H94" s="13"/>
      <c r="I94" s="13"/>
      <c r="J94" s="13"/>
      <c r="K94" s="6" t="s">
        <v>129</v>
      </c>
    </row>
    <row r="95" spans="1:11" ht="69" x14ac:dyDescent="0.3">
      <c r="A95" s="7">
        <f t="shared" ref="A95:A98" si="20">A94+1</f>
        <v>3</v>
      </c>
      <c r="B95" s="6" t="s">
        <v>58</v>
      </c>
      <c r="C95" s="1">
        <f>6917.6+479.8-1011.5</f>
        <v>6385.9000000000005</v>
      </c>
      <c r="D95" s="1">
        <f>6917.6+479.8-479.8-1011.5</f>
        <v>5906.1</v>
      </c>
      <c r="E95" s="8"/>
      <c r="F95" s="8"/>
      <c r="G95" s="8"/>
      <c r="H95" s="8"/>
      <c r="I95" s="8"/>
      <c r="J95" s="8"/>
      <c r="K95" s="6" t="s">
        <v>136</v>
      </c>
    </row>
    <row r="96" spans="1:11" ht="41.4" x14ac:dyDescent="0.3">
      <c r="A96" s="7">
        <f t="shared" si="20"/>
        <v>4</v>
      </c>
      <c r="B96" s="5" t="s">
        <v>79</v>
      </c>
      <c r="C96" s="1">
        <v>2506</v>
      </c>
      <c r="D96" s="1">
        <v>377.1</v>
      </c>
      <c r="E96" s="8"/>
      <c r="F96" s="8"/>
      <c r="G96" s="8"/>
      <c r="H96" s="8"/>
      <c r="I96" s="8"/>
      <c r="J96" s="8"/>
      <c r="K96" s="5" t="s">
        <v>130</v>
      </c>
    </row>
    <row r="97" spans="1:11" ht="41.4" x14ac:dyDescent="0.3">
      <c r="A97" s="7">
        <f t="shared" si="20"/>
        <v>5</v>
      </c>
      <c r="B97" s="6" t="s">
        <v>80</v>
      </c>
      <c r="C97" s="1">
        <v>599.4</v>
      </c>
      <c r="D97" s="1"/>
      <c r="E97" s="1"/>
      <c r="F97" s="1"/>
      <c r="G97" s="1"/>
      <c r="H97" s="1"/>
      <c r="I97" s="1"/>
      <c r="J97" s="1"/>
      <c r="K97" s="6" t="s">
        <v>105</v>
      </c>
    </row>
    <row r="98" spans="1:11" ht="55.2" x14ac:dyDescent="0.3">
      <c r="A98" s="7">
        <f t="shared" si="20"/>
        <v>6</v>
      </c>
      <c r="B98" s="5" t="s">
        <v>98</v>
      </c>
      <c r="C98" s="1">
        <f>2670.5-771.6+250.2-1898.9</f>
        <v>250.19999999999982</v>
      </c>
      <c r="D98" s="1"/>
      <c r="E98" s="8">
        <v>2936.4</v>
      </c>
      <c r="F98" s="8"/>
      <c r="G98" s="8"/>
      <c r="H98" s="8"/>
      <c r="I98" s="8"/>
      <c r="J98" s="8"/>
      <c r="K98" s="5" t="s">
        <v>197</v>
      </c>
    </row>
    <row r="99" spans="1:11" s="37" customFormat="1" ht="14.4" x14ac:dyDescent="0.3">
      <c r="A99" s="35"/>
      <c r="B99" s="35" t="s">
        <v>81</v>
      </c>
      <c r="C99" s="26">
        <f t="shared" ref="C99:J99" si="21">SUM(C100:C100)</f>
        <v>0</v>
      </c>
      <c r="D99" s="26">
        <f t="shared" si="21"/>
        <v>0</v>
      </c>
      <c r="E99" s="26">
        <f t="shared" si="21"/>
        <v>13896.8</v>
      </c>
      <c r="F99" s="26">
        <f t="shared" si="21"/>
        <v>0</v>
      </c>
      <c r="G99" s="26">
        <f t="shared" si="21"/>
        <v>15603.8</v>
      </c>
      <c r="H99" s="26">
        <f t="shared" si="21"/>
        <v>0</v>
      </c>
      <c r="I99" s="26">
        <f t="shared" si="21"/>
        <v>0</v>
      </c>
      <c r="J99" s="26">
        <f t="shared" si="21"/>
        <v>0</v>
      </c>
      <c r="K99" s="36"/>
    </row>
    <row r="100" spans="1:11" ht="41.4" x14ac:dyDescent="0.3">
      <c r="A100" s="7">
        <v>1</v>
      </c>
      <c r="B100" s="18" t="s">
        <v>82</v>
      </c>
      <c r="C100" s="1"/>
      <c r="D100" s="1"/>
      <c r="E100" s="1">
        <v>13896.8</v>
      </c>
      <c r="F100" s="1"/>
      <c r="G100" s="1">
        <v>15603.8</v>
      </c>
      <c r="H100" s="1"/>
      <c r="I100" s="1"/>
      <c r="J100" s="1"/>
      <c r="K100" s="6" t="s">
        <v>188</v>
      </c>
    </row>
    <row r="101" spans="1:11" s="28" customFormat="1" ht="14.4" x14ac:dyDescent="0.3">
      <c r="A101" s="35"/>
      <c r="B101" s="35" t="s">
        <v>39</v>
      </c>
      <c r="C101" s="26">
        <f t="shared" ref="C101:J101" si="22">SUM(C102:C102)</f>
        <v>903.2</v>
      </c>
      <c r="D101" s="26">
        <f t="shared" si="22"/>
        <v>903.2</v>
      </c>
      <c r="E101" s="26">
        <f t="shared" si="22"/>
        <v>0</v>
      </c>
      <c r="F101" s="26">
        <f t="shared" si="22"/>
        <v>0</v>
      </c>
      <c r="G101" s="26">
        <f t="shared" si="22"/>
        <v>0</v>
      </c>
      <c r="H101" s="26">
        <f t="shared" si="22"/>
        <v>0</v>
      </c>
      <c r="I101" s="26">
        <f t="shared" si="22"/>
        <v>0</v>
      </c>
      <c r="J101" s="26">
        <f t="shared" si="22"/>
        <v>0</v>
      </c>
      <c r="K101" s="36"/>
    </row>
    <row r="102" spans="1:11" ht="55.2" x14ac:dyDescent="0.3">
      <c r="A102" s="7">
        <v>1</v>
      </c>
      <c r="B102" s="6" t="s">
        <v>56</v>
      </c>
      <c r="C102" s="13">
        <v>903.2</v>
      </c>
      <c r="D102" s="13">
        <v>903.2</v>
      </c>
      <c r="E102" s="13"/>
      <c r="F102" s="13"/>
      <c r="G102" s="13"/>
      <c r="H102" s="13"/>
      <c r="I102" s="13"/>
      <c r="J102" s="13"/>
      <c r="K102" s="16" t="s">
        <v>131</v>
      </c>
    </row>
    <row r="103" spans="1:11" s="28" customFormat="1" ht="14.4" x14ac:dyDescent="0.3">
      <c r="A103" s="35"/>
      <c r="B103" s="35" t="s">
        <v>60</v>
      </c>
      <c r="C103" s="26">
        <f t="shared" ref="C103:J103" si="23">SUM(C104:C104)</f>
        <v>11879</v>
      </c>
      <c r="D103" s="26">
        <f t="shared" si="23"/>
        <v>591</v>
      </c>
      <c r="E103" s="26">
        <f t="shared" si="23"/>
        <v>0</v>
      </c>
      <c r="F103" s="26">
        <f t="shared" si="23"/>
        <v>0</v>
      </c>
      <c r="G103" s="26">
        <f t="shared" si="23"/>
        <v>0</v>
      </c>
      <c r="H103" s="26">
        <f t="shared" si="23"/>
        <v>0</v>
      </c>
      <c r="I103" s="26">
        <f t="shared" si="23"/>
        <v>0</v>
      </c>
      <c r="J103" s="26">
        <f t="shared" si="23"/>
        <v>0</v>
      </c>
      <c r="K103" s="36"/>
    </row>
    <row r="104" spans="1:11" ht="41.4" x14ac:dyDescent="0.3">
      <c r="A104" s="7">
        <v>1</v>
      </c>
      <c r="B104" s="5" t="s">
        <v>83</v>
      </c>
      <c r="C104" s="1">
        <f>17933.4-1523.4-4531</f>
        <v>11879</v>
      </c>
      <c r="D104" s="13">
        <f>3200-2609</f>
        <v>591</v>
      </c>
      <c r="E104" s="13"/>
      <c r="F104" s="13"/>
      <c r="G104" s="13"/>
      <c r="H104" s="13"/>
      <c r="I104" s="13"/>
      <c r="J104" s="13"/>
      <c r="K104" s="6" t="s">
        <v>132</v>
      </c>
    </row>
    <row r="105" spans="1:11" hidden="1" x14ac:dyDescent="0.3">
      <c r="C105" s="14">
        <v>503557.69999999995</v>
      </c>
      <c r="D105" s="14">
        <v>61195.199999999997</v>
      </c>
      <c r="E105" s="42">
        <f>140257.6+14945.5</f>
        <v>155203.1</v>
      </c>
      <c r="F105" s="42">
        <f>2901.6+2082.4</f>
        <v>4984</v>
      </c>
      <c r="G105" s="42">
        <v>382535.7</v>
      </c>
      <c r="H105" s="42">
        <v>0</v>
      </c>
      <c r="I105" s="15">
        <v>570772.19999999995</v>
      </c>
      <c r="J105" s="42">
        <v>1506.6</v>
      </c>
    </row>
    <row r="106" spans="1:11" hidden="1" x14ac:dyDescent="0.3">
      <c r="C106" s="14">
        <f t="shared" ref="C106:J106" si="24">C7-C105</f>
        <v>0</v>
      </c>
      <c r="D106" s="14">
        <f t="shared" si="24"/>
        <v>0</v>
      </c>
      <c r="E106" s="14">
        <f t="shared" si="24"/>
        <v>0</v>
      </c>
      <c r="F106" s="14">
        <f t="shared" si="24"/>
        <v>0</v>
      </c>
      <c r="G106" s="14">
        <f t="shared" si="24"/>
        <v>0</v>
      </c>
      <c r="H106" s="14">
        <f t="shared" si="24"/>
        <v>0</v>
      </c>
      <c r="I106" s="14">
        <f t="shared" si="24"/>
        <v>0</v>
      </c>
      <c r="J106" s="14">
        <f t="shared" si="24"/>
        <v>5000</v>
      </c>
    </row>
    <row r="107" spans="1:11" hidden="1" x14ac:dyDescent="0.3"/>
  </sheetData>
  <autoFilter ref="A5:K104"/>
  <mergeCells count="1">
    <mergeCell ref="A3:K3"/>
  </mergeCells>
  <pageMargins left="0.59055118110236227" right="0.39370078740157483" top="0.39370078740157483" bottom="0.39370078740157483" header="0" footer="0"/>
  <pageSetup paperSize="9" scale="47" fitToHeight="8" orientation="portrait" horizontalDpi="4294967294" verticalDpi="4294967294" r:id="rId1"/>
  <rowBreaks count="9" manualBreakCount="9">
    <brk id="18" max="10" man="1"/>
    <brk id="28" max="10" man="1"/>
    <brk id="35" max="10" man="1"/>
    <brk id="50" max="10" man="1"/>
    <brk id="57" max="10" man="1"/>
    <brk id="66" max="10" man="1"/>
    <brk id="71" max="10" man="1"/>
    <brk id="81" max="10" man="1"/>
    <brk id="10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Рем-восст. работы</vt:lpstr>
      <vt:lpstr>'Рем-восст. работы'!Заголовки_для_печати</vt:lpstr>
      <vt:lpstr>'Рем-восст. работы'!Область_печати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2025-12-12T09:38:06Z</dcterms:modified>
</cp:coreProperties>
</file>